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activeTab="3"/>
  </bookViews>
  <sheets>
    <sheet name="Sh.B." sheetId="2" r:id="rId1"/>
    <sheet name="Ward" sheetId="3" r:id="rId2"/>
    <sheet name="Index Specification" sheetId="18" r:id="rId3"/>
    <sheet name="Financial Statement" sheetId="10" r:id="rId4"/>
    <sheet name="Steel" sheetId="29" r:id="rId5"/>
    <sheet name="Cem" sheetId="21" r:id="rId6"/>
    <sheet name="Testing Schedule" sheetId="34" r:id="rId7"/>
  </sheets>
  <definedNames>
    <definedName name="_xlnm.Print_Area" localSheetId="3">'Financial Statement'!$A$1:$E$22</definedName>
    <definedName name="_xlnm.Print_Area" localSheetId="2">'Index Specification'!$A$1:$D$59</definedName>
    <definedName name="_xlnm.Print_Area" localSheetId="0">Sh.B.!$A$1:$G$94</definedName>
    <definedName name="_xlnm.Print_Area" localSheetId="4">Steel!$A$1:$D$23</definedName>
    <definedName name="_xlnm.Print_Area" localSheetId="6">'Testing Schedule'!$A$1:$I$50</definedName>
    <definedName name="_xlnm.Print_Titles" localSheetId="5">Cem!$1:$6</definedName>
    <definedName name="_xlnm.Print_Titles" localSheetId="2">'Index Specification'!$1:$10</definedName>
    <definedName name="_xlnm.Print_Titles" localSheetId="0">Sh.B.!$4:$8</definedName>
    <definedName name="_xlnm.Print_Titles" localSheetId="6">'Testing Schedule'!$1:$3</definedName>
  </definedNames>
  <calcPr calcId="124519"/>
</workbook>
</file>

<file path=xl/calcChain.xml><?xml version="1.0" encoding="utf-8"?>
<calcChain xmlns="http://schemas.openxmlformats.org/spreadsheetml/2006/main">
  <c r="G19" i="21"/>
  <c r="G17"/>
  <c r="G12"/>
  <c r="G9"/>
  <c r="G7"/>
  <c r="E14" i="10"/>
  <c r="K33" i="34"/>
  <c r="L33" s="1"/>
  <c r="M33" s="1"/>
  <c r="G15" i="21"/>
  <c r="G8"/>
  <c r="G10" i="2"/>
  <c r="G11"/>
  <c r="G12"/>
  <c r="G13"/>
  <c r="G14"/>
  <c r="G15"/>
  <c r="G16"/>
  <c r="G17"/>
  <c r="G18"/>
  <c r="G19"/>
  <c r="G20"/>
  <c r="G21"/>
  <c r="G22"/>
  <c r="G23"/>
  <c r="G24"/>
  <c r="G25"/>
  <c r="G26"/>
  <c r="G27"/>
  <c r="G28"/>
  <c r="G29"/>
  <c r="G30"/>
  <c r="G31"/>
  <c r="G32"/>
  <c r="G33"/>
  <c r="G34"/>
  <c r="G35"/>
  <c r="G36"/>
  <c r="G37"/>
  <c r="G38"/>
  <c r="G39"/>
  <c r="G40"/>
  <c r="G41"/>
  <c r="G42"/>
  <c r="G43"/>
  <c r="G44"/>
  <c r="G45"/>
  <c r="G46"/>
  <c r="G47"/>
  <c r="G48"/>
  <c r="G49"/>
  <c r="G50"/>
  <c r="G51"/>
  <c r="G52"/>
  <c r="G53"/>
  <c r="G54"/>
  <c r="G55"/>
  <c r="G56"/>
  <c r="G57"/>
  <c r="G58"/>
  <c r="G59"/>
  <c r="G60"/>
  <c r="G61"/>
  <c r="G62"/>
  <c r="G63"/>
  <c r="G64"/>
  <c r="G65"/>
  <c r="G66"/>
  <c r="G67"/>
  <c r="G68"/>
  <c r="G9"/>
  <c r="G69" s="1"/>
  <c r="H60"/>
  <c r="H61"/>
  <c r="H62"/>
  <c r="H63"/>
  <c r="H64"/>
  <c r="H65"/>
  <c r="H66"/>
  <c r="H67"/>
  <c r="H68"/>
  <c r="H59"/>
  <c r="K34" i="34"/>
  <c r="L34" s="1"/>
  <c r="M34" s="1"/>
  <c r="C18" i="21"/>
  <c r="B14"/>
  <c r="B13"/>
  <c r="C8"/>
  <c r="B8"/>
  <c r="A12" i="18"/>
  <c r="A13"/>
  <c r="A14"/>
  <c r="A15"/>
  <c r="A16"/>
  <c r="A17"/>
  <c r="A18"/>
  <c r="A19"/>
  <c r="A20"/>
  <c r="A21"/>
  <c r="A22"/>
  <c r="A23"/>
  <c r="A24"/>
  <c r="A25"/>
  <c r="A26"/>
  <c r="A27"/>
  <c r="A28"/>
  <c r="A29"/>
  <c r="A30"/>
  <c r="A31"/>
  <c r="A32"/>
  <c r="A33"/>
  <c r="A34"/>
  <c r="A11"/>
  <c r="E9" i="10"/>
  <c r="K69" i="2"/>
  <c r="K71" s="1"/>
  <c r="J79"/>
  <c r="G18" i="21"/>
  <c r="G16"/>
  <c r="G14"/>
  <c r="G13"/>
  <c r="G11"/>
  <c r="G10"/>
  <c r="K36" i="34"/>
  <c r="L36" s="1"/>
  <c r="M36" s="1"/>
  <c r="K35"/>
  <c r="L35" s="1"/>
  <c r="M35" s="1"/>
  <c r="H9" i="10" l="1"/>
  <c r="J7" i="29"/>
  <c r="I7"/>
  <c r="H7"/>
  <c r="M7" l="1"/>
  <c r="E16" i="10"/>
  <c r="J9"/>
  <c r="G22" i="21" l="1"/>
  <c r="C1" i="34"/>
  <c r="K72" i="2" l="1"/>
  <c r="K73" s="1"/>
  <c r="A1072" i="3" l="1"/>
  <c r="A1079" s="1"/>
  <c r="A1078" l="1"/>
  <c r="A1077" s="1"/>
  <c r="A1076" s="1"/>
  <c r="B1079"/>
  <c r="B1078" l="1"/>
  <c r="C1078" s="1"/>
  <c r="B1077"/>
  <c r="D1077" s="1"/>
  <c r="A1075"/>
  <c r="B1076"/>
  <c r="D1079"/>
  <c r="F1079" s="1"/>
  <c r="C1079"/>
  <c r="E1079"/>
  <c r="E1077"/>
  <c r="E1078"/>
  <c r="C1077" l="1"/>
  <c r="D1078"/>
  <c r="F1078" s="1"/>
  <c r="A1085"/>
  <c r="A1084"/>
  <c r="A1087"/>
  <c r="E1075"/>
  <c r="B1075"/>
  <c r="A1074"/>
  <c r="D1076"/>
  <c r="F1076" s="1"/>
  <c r="C1076"/>
  <c r="E1076"/>
  <c r="A1083" l="1"/>
  <c r="E1074"/>
  <c r="B1074"/>
  <c r="D1075"/>
  <c r="F1075" s="1"/>
  <c r="A1082"/>
  <c r="C1075"/>
  <c r="D1074" l="1"/>
  <c r="F1074" s="1"/>
  <c r="A1081"/>
  <c r="A1090" s="1"/>
  <c r="C1074"/>
  <c r="A685" l="1"/>
  <c r="A853"/>
  <c r="A769"/>
  <c r="A1027"/>
  <c r="A624"/>
  <c r="A832"/>
  <c r="A917"/>
  <c r="A1049"/>
  <c r="A982"/>
  <c r="A664"/>
  <c r="A960"/>
  <c r="A874"/>
  <c r="A811"/>
  <c r="A727"/>
  <c r="A706"/>
  <c r="A895"/>
  <c r="A791"/>
  <c r="A644"/>
  <c r="A1004"/>
  <c r="A583" l="1"/>
  <c r="A590" s="1"/>
  <c r="A713"/>
  <c r="A712"/>
  <c r="A711" s="1"/>
  <c r="A817"/>
  <c r="A816" s="1"/>
  <c r="A815" s="1"/>
  <c r="A818"/>
  <c r="A670"/>
  <c r="A669" s="1"/>
  <c r="A668" s="1"/>
  <c r="A671"/>
  <c r="A1056"/>
  <c r="A1055"/>
  <c r="A1054" s="1"/>
  <c r="A839"/>
  <c r="A838"/>
  <c r="A837" s="1"/>
  <c r="A691"/>
  <c r="A690" s="1"/>
  <c r="A689" s="1"/>
  <c r="A692"/>
  <c r="A1033"/>
  <c r="A1032" s="1"/>
  <c r="A1031" s="1"/>
  <c r="A1034"/>
  <c r="A797"/>
  <c r="A796" s="1"/>
  <c r="A795" s="1"/>
  <c r="A798"/>
  <c r="A776"/>
  <c r="A775"/>
  <c r="A774" s="1"/>
  <c r="A880"/>
  <c r="A879" s="1"/>
  <c r="A878" s="1"/>
  <c r="A881"/>
  <c r="A988"/>
  <c r="A987" s="1"/>
  <c r="A986" s="1"/>
  <c r="A989"/>
  <c r="A923"/>
  <c r="A922" s="1"/>
  <c r="A921" s="1"/>
  <c r="A924"/>
  <c r="A630"/>
  <c r="A629" s="1"/>
  <c r="A628" s="1"/>
  <c r="A631"/>
  <c r="A650"/>
  <c r="A649" s="1"/>
  <c r="A648" s="1"/>
  <c r="A651"/>
  <c r="A1010"/>
  <c r="A1009" s="1"/>
  <c r="A1008" s="1"/>
  <c r="A1011"/>
  <c r="A902"/>
  <c r="A901"/>
  <c r="A900" s="1"/>
  <c r="A733"/>
  <c r="A732" s="1"/>
  <c r="A731" s="1"/>
  <c r="A734"/>
  <c r="A967"/>
  <c r="A966"/>
  <c r="A965" s="1"/>
  <c r="A860"/>
  <c r="A859"/>
  <c r="A858" s="1"/>
  <c r="A589" l="1"/>
  <c r="A588" s="1"/>
  <c r="A587" s="1"/>
  <c r="A586" s="1"/>
  <c r="B815"/>
  <c r="A814"/>
  <c r="B900"/>
  <c r="A899"/>
  <c r="B1054"/>
  <c r="A1053"/>
  <c r="B837"/>
  <c r="A836"/>
  <c r="B986"/>
  <c r="A985"/>
  <c r="E795"/>
  <c r="B795"/>
  <c r="A794"/>
  <c r="B689"/>
  <c r="A688"/>
  <c r="B1031"/>
  <c r="E1031"/>
  <c r="A1030"/>
  <c r="B628"/>
  <c r="A627"/>
  <c r="B858"/>
  <c r="A857"/>
  <c r="B648"/>
  <c r="A647"/>
  <c r="B878"/>
  <c r="E878"/>
  <c r="A877"/>
  <c r="B668"/>
  <c r="A667"/>
  <c r="B711"/>
  <c r="A710"/>
  <c r="B774"/>
  <c r="A773"/>
  <c r="B965"/>
  <c r="A964"/>
  <c r="E1008"/>
  <c r="B1008"/>
  <c r="A1007"/>
  <c r="E921"/>
  <c r="B921"/>
  <c r="A920"/>
  <c r="B731"/>
  <c r="E731"/>
  <c r="A730"/>
  <c r="B732"/>
  <c r="B1009"/>
  <c r="B649"/>
  <c r="B629"/>
  <c r="B922"/>
  <c r="B987"/>
  <c r="B879"/>
  <c r="E879"/>
  <c r="B796"/>
  <c r="B1032"/>
  <c r="B690"/>
  <c r="B669"/>
  <c r="B816"/>
  <c r="B966"/>
  <c r="B734"/>
  <c r="B901"/>
  <c r="B1011"/>
  <c r="B590"/>
  <c r="B651"/>
  <c r="B631"/>
  <c r="B924"/>
  <c r="B989"/>
  <c r="B881"/>
  <c r="B775"/>
  <c r="B798"/>
  <c r="B1034"/>
  <c r="B692"/>
  <c r="B838"/>
  <c r="B1055"/>
  <c r="B671"/>
  <c r="B818"/>
  <c r="B712"/>
  <c r="B859"/>
  <c r="B860"/>
  <c r="B967"/>
  <c r="B733"/>
  <c r="B902"/>
  <c r="B1010"/>
  <c r="B650"/>
  <c r="B630"/>
  <c r="B923"/>
  <c r="B988"/>
  <c r="B880"/>
  <c r="B776"/>
  <c r="B797"/>
  <c r="B1033"/>
  <c r="B691"/>
  <c r="B839"/>
  <c r="B1056"/>
  <c r="B670"/>
  <c r="B817"/>
  <c r="B713"/>
  <c r="B587" l="1"/>
  <c r="C587" s="1"/>
  <c r="B588"/>
  <c r="C588" s="1"/>
  <c r="B589"/>
  <c r="C589" s="1"/>
  <c r="C989"/>
  <c r="D989"/>
  <c r="F989" s="1"/>
  <c r="D965"/>
  <c r="C965"/>
  <c r="C988"/>
  <c r="D988"/>
  <c r="D924"/>
  <c r="C924"/>
  <c r="D987"/>
  <c r="C987"/>
  <c r="C732"/>
  <c r="D732"/>
  <c r="B773"/>
  <c r="E773"/>
  <c r="A772"/>
  <c r="D1054"/>
  <c r="C1054"/>
  <c r="C1056"/>
  <c r="D1056"/>
  <c r="F1056" s="1"/>
  <c r="C860"/>
  <c r="D860"/>
  <c r="F860" s="1"/>
  <c r="D669"/>
  <c r="C669"/>
  <c r="D1009"/>
  <c r="C1009"/>
  <c r="B877"/>
  <c r="E877"/>
  <c r="A876"/>
  <c r="C795"/>
  <c r="A802"/>
  <c r="D795"/>
  <c r="F795" s="1"/>
  <c r="C839"/>
  <c r="D839"/>
  <c r="F839" s="1"/>
  <c r="C859"/>
  <c r="D859"/>
  <c r="F859" s="1"/>
  <c r="C691"/>
  <c r="D691"/>
  <c r="C923"/>
  <c r="D923"/>
  <c r="F923" s="1"/>
  <c r="D733"/>
  <c r="F733" s="1"/>
  <c r="C733"/>
  <c r="C712"/>
  <c r="D712"/>
  <c r="F712" s="1"/>
  <c r="C1034"/>
  <c r="D1034"/>
  <c r="F1034" s="1"/>
  <c r="C631"/>
  <c r="D631"/>
  <c r="D966"/>
  <c r="F966" s="1"/>
  <c r="C966"/>
  <c r="C690"/>
  <c r="D690"/>
  <c r="D922"/>
  <c r="C922"/>
  <c r="B730"/>
  <c r="E730"/>
  <c r="A729"/>
  <c r="E1007"/>
  <c r="B1007"/>
  <c r="A1006"/>
  <c r="D774"/>
  <c r="C774"/>
  <c r="B710"/>
  <c r="A709"/>
  <c r="A885"/>
  <c r="D878"/>
  <c r="F878" s="1"/>
  <c r="C878"/>
  <c r="D1031"/>
  <c r="F1031" s="1"/>
  <c r="C1031"/>
  <c r="A1038"/>
  <c r="B985"/>
  <c r="E985"/>
  <c r="A984"/>
  <c r="B899"/>
  <c r="A898"/>
  <c r="C880"/>
  <c r="D880"/>
  <c r="F880" s="1"/>
  <c r="D838"/>
  <c r="F838" s="1"/>
  <c r="C838"/>
  <c r="C921"/>
  <c r="A928"/>
  <c r="D921"/>
  <c r="F921" s="1"/>
  <c r="B1053"/>
  <c r="E1053"/>
  <c r="A1052"/>
  <c r="C902"/>
  <c r="D902"/>
  <c r="F902" s="1"/>
  <c r="C1033"/>
  <c r="D1033"/>
  <c r="F1033" s="1"/>
  <c r="C630"/>
  <c r="D630"/>
  <c r="C967"/>
  <c r="D967"/>
  <c r="F967" s="1"/>
  <c r="D818"/>
  <c r="F818" s="1"/>
  <c r="C818"/>
  <c r="D798"/>
  <c r="F798" s="1"/>
  <c r="C798"/>
  <c r="C651"/>
  <c r="D651"/>
  <c r="D1032"/>
  <c r="C1032"/>
  <c r="D629"/>
  <c r="C629"/>
  <c r="D1008"/>
  <c r="F1008" s="1"/>
  <c r="C1008"/>
  <c r="A1015"/>
  <c r="B586"/>
  <c r="E586"/>
  <c r="A585"/>
  <c r="C711"/>
  <c r="D711"/>
  <c r="B647"/>
  <c r="E647"/>
  <c r="A646"/>
  <c r="B627"/>
  <c r="E627"/>
  <c r="A626"/>
  <c r="B688"/>
  <c r="E688"/>
  <c r="A687"/>
  <c r="C986"/>
  <c r="D986"/>
  <c r="F986" s="1"/>
  <c r="D900"/>
  <c r="C900"/>
  <c r="C1010"/>
  <c r="D1010"/>
  <c r="F1010" s="1"/>
  <c r="D879"/>
  <c r="A886"/>
  <c r="C879"/>
  <c r="E1030"/>
  <c r="B1030"/>
  <c r="A1029"/>
  <c r="C692"/>
  <c r="D692"/>
  <c r="F692" s="1"/>
  <c r="C817"/>
  <c r="D817"/>
  <c r="F817" s="1"/>
  <c r="D797"/>
  <c r="C797"/>
  <c r="C650"/>
  <c r="D650"/>
  <c r="C671"/>
  <c r="D671"/>
  <c r="C775"/>
  <c r="D775"/>
  <c r="F775" s="1"/>
  <c r="C590"/>
  <c r="D590"/>
  <c r="D796"/>
  <c r="C796"/>
  <c r="D649"/>
  <c r="C649"/>
  <c r="C731"/>
  <c r="A738"/>
  <c r="D731"/>
  <c r="F731" s="1"/>
  <c r="B667"/>
  <c r="E667"/>
  <c r="A666"/>
  <c r="D648"/>
  <c r="F648" s="1"/>
  <c r="C648"/>
  <c r="D689"/>
  <c r="F689" s="1"/>
  <c r="C689"/>
  <c r="B836"/>
  <c r="A835"/>
  <c r="B814"/>
  <c r="E814"/>
  <c r="A813"/>
  <c r="C901"/>
  <c r="D901"/>
  <c r="F901" s="1"/>
  <c r="D858"/>
  <c r="C858"/>
  <c r="C734"/>
  <c r="D734"/>
  <c r="F734" s="1"/>
  <c r="D713"/>
  <c r="F713" s="1"/>
  <c r="C713"/>
  <c r="C670"/>
  <c r="D670"/>
  <c r="D776"/>
  <c r="F776" s="1"/>
  <c r="C776"/>
  <c r="C1055"/>
  <c r="D1055"/>
  <c r="F1055" s="1"/>
  <c r="C881"/>
  <c r="D881"/>
  <c r="F881" s="1"/>
  <c r="C1011"/>
  <c r="D1011"/>
  <c r="F1011" s="1"/>
  <c r="D816"/>
  <c r="C816"/>
  <c r="B920"/>
  <c r="E920"/>
  <c r="A919"/>
  <c r="B964"/>
  <c r="A963"/>
  <c r="D668"/>
  <c r="F668" s="1"/>
  <c r="C668"/>
  <c r="B857"/>
  <c r="A856"/>
  <c r="C628"/>
  <c r="D628"/>
  <c r="F628" s="1"/>
  <c r="B794"/>
  <c r="E794"/>
  <c r="A793"/>
  <c r="C837"/>
  <c r="D837"/>
  <c r="D815"/>
  <c r="F815" s="1"/>
  <c r="C815"/>
  <c r="E967"/>
  <c r="E817"/>
  <c r="F797"/>
  <c r="E815"/>
  <c r="E776"/>
  <c r="E733"/>
  <c r="E818"/>
  <c r="E989"/>
  <c r="E1056"/>
  <c r="E881"/>
  <c r="E860"/>
  <c r="E923"/>
  <c r="E924"/>
  <c r="E1054"/>
  <c r="E1055"/>
  <c r="E838"/>
  <c r="E775"/>
  <c r="E797"/>
  <c r="E858"/>
  <c r="E734"/>
  <c r="E902"/>
  <c r="E987"/>
  <c r="E1010"/>
  <c r="E986"/>
  <c r="E798"/>
  <c r="E966"/>
  <c r="F924"/>
  <c r="E839"/>
  <c r="E1034"/>
  <c r="E880"/>
  <c r="E988"/>
  <c r="E901"/>
  <c r="E859"/>
  <c r="E965"/>
  <c r="E837"/>
  <c r="E774"/>
  <c r="F988"/>
  <c r="E900"/>
  <c r="E922"/>
  <c r="E1032"/>
  <c r="E796"/>
  <c r="E816"/>
  <c r="E1009"/>
  <c r="E1033"/>
  <c r="E732"/>
  <c r="E1011"/>
  <c r="E713"/>
  <c r="E689"/>
  <c r="E628"/>
  <c r="E648"/>
  <c r="F691"/>
  <c r="E712"/>
  <c r="E711"/>
  <c r="F671"/>
  <c r="E670"/>
  <c r="E629"/>
  <c r="E668"/>
  <c r="E589"/>
  <c r="E590"/>
  <c r="F631"/>
  <c r="F650"/>
  <c r="E692"/>
  <c r="E691"/>
  <c r="E671"/>
  <c r="F630"/>
  <c r="F670"/>
  <c r="F590"/>
  <c r="E650"/>
  <c r="E630"/>
  <c r="E690"/>
  <c r="F651"/>
  <c r="E651"/>
  <c r="E669"/>
  <c r="E649"/>
  <c r="E631"/>
  <c r="D589" l="1"/>
  <c r="D588"/>
  <c r="D587"/>
  <c r="F587" s="1"/>
  <c r="A697"/>
  <c r="A635"/>
  <c r="A823"/>
  <c r="A784"/>
  <c r="A721"/>
  <c r="A865"/>
  <c r="A598"/>
  <c r="A679"/>
  <c r="A657"/>
  <c r="A824"/>
  <c r="A1017"/>
  <c r="A993"/>
  <c r="A718"/>
  <c r="A659"/>
  <c r="A637"/>
  <c r="A910"/>
  <c r="A887"/>
  <c r="A781"/>
  <c r="A1016"/>
  <c r="A1061"/>
  <c r="A932"/>
  <c r="A972"/>
  <c r="A844"/>
  <c r="A889"/>
  <c r="A639"/>
  <c r="A719"/>
  <c r="A930"/>
  <c r="A866"/>
  <c r="A868"/>
  <c r="A739"/>
  <c r="A696"/>
  <c r="A803"/>
  <c r="A1039"/>
  <c r="A655"/>
  <c r="A656"/>
  <c r="A804"/>
  <c r="A907"/>
  <c r="A636"/>
  <c r="A806"/>
  <c r="A845"/>
  <c r="A822"/>
  <c r="A782"/>
  <c r="A700"/>
  <c r="A975"/>
  <c r="A1040"/>
  <c r="A929"/>
  <c r="A973"/>
  <c r="A740"/>
  <c r="A676"/>
  <c r="A994"/>
  <c r="A675"/>
  <c r="A826"/>
  <c r="A1019"/>
  <c r="A1062"/>
  <c r="A677"/>
  <c r="A742"/>
  <c r="A908"/>
  <c r="A1042"/>
  <c r="A698"/>
  <c r="A847"/>
  <c r="A1064"/>
  <c r="A995"/>
  <c r="A997"/>
  <c r="B919"/>
  <c r="E919"/>
  <c r="A674"/>
  <c r="D667"/>
  <c r="F667" s="1"/>
  <c r="C667"/>
  <c r="C627"/>
  <c r="A634"/>
  <c r="D627"/>
  <c r="F627" s="1"/>
  <c r="E813"/>
  <c r="B813"/>
  <c r="A992"/>
  <c r="D985"/>
  <c r="F985" s="1"/>
  <c r="C985"/>
  <c r="C920"/>
  <c r="D920"/>
  <c r="F920" s="1"/>
  <c r="A927"/>
  <c r="A821"/>
  <c r="D814"/>
  <c r="F814" s="1"/>
  <c r="C814"/>
  <c r="B687"/>
  <c r="E687"/>
  <c r="B646"/>
  <c r="E646"/>
  <c r="E585"/>
  <c r="B585"/>
  <c r="B1052"/>
  <c r="E1052"/>
  <c r="A1051"/>
  <c r="B898"/>
  <c r="E898"/>
  <c r="A897"/>
  <c r="D730"/>
  <c r="F730" s="1"/>
  <c r="C730"/>
  <c r="A737"/>
  <c r="B856"/>
  <c r="E856"/>
  <c r="A855"/>
  <c r="E835"/>
  <c r="B835"/>
  <c r="A834"/>
  <c r="D899"/>
  <c r="F899" s="1"/>
  <c r="C899"/>
  <c r="E1006"/>
  <c r="B1006"/>
  <c r="B876"/>
  <c r="E876"/>
  <c r="E772"/>
  <c r="B772"/>
  <c r="A771"/>
  <c r="B963"/>
  <c r="E963"/>
  <c r="A962"/>
  <c r="D836"/>
  <c r="F836" s="1"/>
  <c r="C836"/>
  <c r="D688"/>
  <c r="F688" s="1"/>
  <c r="C688"/>
  <c r="A695"/>
  <c r="D647"/>
  <c r="F647" s="1"/>
  <c r="C647"/>
  <c r="A654"/>
  <c r="D586"/>
  <c r="F586" s="1"/>
  <c r="A593"/>
  <c r="C586"/>
  <c r="D1053"/>
  <c r="F1053" s="1"/>
  <c r="C1053"/>
  <c r="A1060"/>
  <c r="B984"/>
  <c r="E984"/>
  <c r="E709"/>
  <c r="B709"/>
  <c r="A708"/>
  <c r="A1014"/>
  <c r="D1007"/>
  <c r="F1007" s="1"/>
  <c r="C1007"/>
  <c r="A1037"/>
  <c r="D1030"/>
  <c r="F1030" s="1"/>
  <c r="C1030"/>
  <c r="B729"/>
  <c r="E729"/>
  <c r="B793"/>
  <c r="E793"/>
  <c r="D857"/>
  <c r="F857" s="1"/>
  <c r="C857"/>
  <c r="D794"/>
  <c r="F794" s="1"/>
  <c r="A801"/>
  <c r="C794"/>
  <c r="C964"/>
  <c r="D964"/>
  <c r="F964" s="1"/>
  <c r="B666"/>
  <c r="E666"/>
  <c r="B1029"/>
  <c r="E1029"/>
  <c r="E626"/>
  <c r="B626"/>
  <c r="C710"/>
  <c r="D710"/>
  <c r="F710" s="1"/>
  <c r="A884"/>
  <c r="D877"/>
  <c r="F877" s="1"/>
  <c r="C877"/>
  <c r="D773"/>
  <c r="F773" s="1"/>
  <c r="C773"/>
  <c r="A780"/>
  <c r="E836"/>
  <c r="E899"/>
  <c r="E857"/>
  <c r="E964"/>
  <c r="E710"/>
  <c r="F589"/>
  <c r="E588"/>
  <c r="E587"/>
  <c r="A596" l="1"/>
  <c r="A595"/>
  <c r="A594"/>
  <c r="A971"/>
  <c r="A717"/>
  <c r="A906"/>
  <c r="A864"/>
  <c r="A843"/>
  <c r="D709"/>
  <c r="F709" s="1"/>
  <c r="C709"/>
  <c r="A716"/>
  <c r="D1006"/>
  <c r="F1006" s="1"/>
  <c r="C1006"/>
  <c r="A1013"/>
  <c r="A1022" s="1"/>
  <c r="D835"/>
  <c r="F835" s="1"/>
  <c r="C835"/>
  <c r="A842"/>
  <c r="E962"/>
  <c r="B962"/>
  <c r="A863"/>
  <c r="D856"/>
  <c r="F856" s="1"/>
  <c r="C856"/>
  <c r="A905"/>
  <c r="D898"/>
  <c r="F898" s="1"/>
  <c r="C898"/>
  <c r="A1036"/>
  <c r="A1045" s="1"/>
  <c r="D1029"/>
  <c r="F1029" s="1"/>
  <c r="C1029"/>
  <c r="D793"/>
  <c r="F793" s="1"/>
  <c r="A800"/>
  <c r="A809" s="1"/>
  <c r="C793"/>
  <c r="B1051"/>
  <c r="E1051"/>
  <c r="A653"/>
  <c r="A662" s="1"/>
  <c r="D646"/>
  <c r="F646" s="1"/>
  <c r="C646"/>
  <c r="D919"/>
  <c r="F919" s="1"/>
  <c r="C919"/>
  <c r="A926"/>
  <c r="A935" s="1"/>
  <c r="D666"/>
  <c r="F666" s="1"/>
  <c r="C666"/>
  <c r="A673"/>
  <c r="A682" s="1"/>
  <c r="A991"/>
  <c r="A1000" s="1"/>
  <c r="D984"/>
  <c r="F984" s="1"/>
  <c r="C984"/>
  <c r="A970"/>
  <c r="C963"/>
  <c r="D963"/>
  <c r="F963" s="1"/>
  <c r="E771"/>
  <c r="B771"/>
  <c r="A1059"/>
  <c r="D1052"/>
  <c r="F1052" s="1"/>
  <c r="C1052"/>
  <c r="A694"/>
  <c r="A703" s="1"/>
  <c r="D687"/>
  <c r="F687" s="1"/>
  <c r="C687"/>
  <c r="D626"/>
  <c r="F626" s="1"/>
  <c r="C626"/>
  <c r="A633"/>
  <c r="A642" s="1"/>
  <c r="A736"/>
  <c r="A745" s="1"/>
  <c r="D729"/>
  <c r="F729" s="1"/>
  <c r="C729"/>
  <c r="B708"/>
  <c r="E708"/>
  <c r="C772"/>
  <c r="A779"/>
  <c r="D772"/>
  <c r="F772" s="1"/>
  <c r="D876"/>
  <c r="F876" s="1"/>
  <c r="C876"/>
  <c r="A883"/>
  <c r="A892" s="1"/>
  <c r="E834"/>
  <c r="B834"/>
  <c r="E855"/>
  <c r="B855"/>
  <c r="E897"/>
  <c r="B897"/>
  <c r="A592"/>
  <c r="D585"/>
  <c r="F585" s="1"/>
  <c r="C585"/>
  <c r="D813"/>
  <c r="F813" s="1"/>
  <c r="C813"/>
  <c r="A820"/>
  <c r="A829" s="1"/>
  <c r="A601" l="1"/>
  <c r="D1051"/>
  <c r="F1051" s="1"/>
  <c r="A1058"/>
  <c r="A1067" s="1"/>
  <c r="C1051"/>
  <c r="D708"/>
  <c r="F708" s="1"/>
  <c r="C708"/>
  <c r="A715"/>
  <c r="A724" s="1"/>
  <c r="A904"/>
  <c r="A913" s="1"/>
  <c r="D897"/>
  <c r="F897" s="1"/>
  <c r="C897"/>
  <c r="A862"/>
  <c r="A871" s="1"/>
  <c r="D855"/>
  <c r="F855" s="1"/>
  <c r="C855"/>
  <c r="A778"/>
  <c r="A787" s="1"/>
  <c r="D771"/>
  <c r="F771" s="1"/>
  <c r="C771"/>
  <c r="D962"/>
  <c r="F962" s="1"/>
  <c r="C962"/>
  <c r="A969"/>
  <c r="A978" s="1"/>
  <c r="A841"/>
  <c r="A850" s="1"/>
  <c r="D834"/>
  <c r="F834" s="1"/>
  <c r="C834"/>
  <c r="A604" l="1"/>
  <c r="A341"/>
  <c r="A611" l="1"/>
  <c r="A610"/>
  <c r="A441"/>
  <c r="A321"/>
  <c r="A361"/>
  <c r="A381"/>
  <c r="A421"/>
  <c r="A481"/>
  <c r="A301"/>
  <c r="A609" l="1"/>
  <c r="B610"/>
  <c r="B611"/>
  <c r="A281"/>
  <c r="A541"/>
  <c r="A521"/>
  <c r="A401"/>
  <c r="A501" l="1"/>
  <c r="D611"/>
  <c r="F611" s="1"/>
  <c r="C611"/>
  <c r="D610"/>
  <c r="C610"/>
  <c r="B609"/>
  <c r="A608"/>
  <c r="F610"/>
  <c r="E611"/>
  <c r="E610"/>
  <c r="A617" l="1"/>
  <c r="A619"/>
  <c r="B608"/>
  <c r="A607"/>
  <c r="C609"/>
  <c r="D609"/>
  <c r="E609"/>
  <c r="A616" l="1"/>
  <c r="E607"/>
  <c r="B607"/>
  <c r="A606"/>
  <c r="D608"/>
  <c r="F608" s="1"/>
  <c r="C608"/>
  <c r="E608"/>
  <c r="A615" l="1"/>
  <c r="C607"/>
  <c r="D607"/>
  <c r="F607" s="1"/>
  <c r="A614"/>
  <c r="E606"/>
  <c r="B606"/>
  <c r="A613" l="1"/>
  <c r="A622" s="1"/>
  <c r="C606"/>
  <c r="D606"/>
  <c r="F606" s="1"/>
  <c r="A41" l="1"/>
  <c r="A48" s="1"/>
  <c r="B48" s="1"/>
  <c r="C48" s="1"/>
  <c r="A21"/>
  <c r="A1"/>
  <c r="A81"/>
  <c r="A201"/>
  <c r="A261"/>
  <c r="A221"/>
  <c r="A47" l="1"/>
  <c r="A528"/>
  <c r="A387"/>
  <c r="D48"/>
  <c r="A427"/>
  <c r="A426" s="1"/>
  <c r="A428"/>
  <c r="A227"/>
  <c r="A228"/>
  <c r="A181"/>
  <c r="A141"/>
  <c r="A308"/>
  <c r="A307"/>
  <c r="A87"/>
  <c r="A86" s="1"/>
  <c r="A88"/>
  <c r="A161"/>
  <c r="A241"/>
  <c r="A121"/>
  <c r="A101"/>
  <c r="A268"/>
  <c r="A267"/>
  <c r="A266" s="1"/>
  <c r="A207"/>
  <c r="A208"/>
  <c r="F48"/>
  <c r="E48"/>
  <c r="A527" l="1"/>
  <c r="B527" s="1"/>
  <c r="A46"/>
  <c r="B47"/>
  <c r="A388"/>
  <c r="B388" s="1"/>
  <c r="A347"/>
  <c r="A348"/>
  <c r="A56"/>
  <c r="A425"/>
  <c r="B426"/>
  <c r="B307"/>
  <c r="B428"/>
  <c r="A206"/>
  <c r="B207"/>
  <c r="A328"/>
  <c r="A327"/>
  <c r="B208"/>
  <c r="B268"/>
  <c r="A367"/>
  <c r="A366" s="1"/>
  <c r="A368"/>
  <c r="A287"/>
  <c r="A286" s="1"/>
  <c r="A288"/>
  <c r="A386"/>
  <c r="B387"/>
  <c r="B87"/>
  <c r="A508"/>
  <c r="A507"/>
  <c r="A506" s="1"/>
  <c r="B528"/>
  <c r="A306"/>
  <c r="B267"/>
  <c r="B88"/>
  <c r="A226"/>
  <c r="B227"/>
  <c r="A265"/>
  <c r="B266"/>
  <c r="A488"/>
  <c r="A487"/>
  <c r="A447"/>
  <c r="A446" s="1"/>
  <c r="A445" s="1"/>
  <c r="A448"/>
  <c r="A248"/>
  <c r="A247"/>
  <c r="A246" s="1"/>
  <c r="A245" s="1"/>
  <c r="A408"/>
  <c r="A407"/>
  <c r="A85"/>
  <c r="B86"/>
  <c r="B308"/>
  <c r="A568"/>
  <c r="A569"/>
  <c r="A548"/>
  <c r="A547"/>
  <c r="B228"/>
  <c r="B427"/>
  <c r="A526" l="1"/>
  <c r="A525" s="1"/>
  <c r="A45"/>
  <c r="B46"/>
  <c r="D47"/>
  <c r="C47"/>
  <c r="B348"/>
  <c r="B347"/>
  <c r="A346"/>
  <c r="A244"/>
  <c r="B245"/>
  <c r="B506"/>
  <c r="A505"/>
  <c r="B445"/>
  <c r="A444"/>
  <c r="D228"/>
  <c r="C228"/>
  <c r="B85"/>
  <c r="A84"/>
  <c r="D227"/>
  <c r="C227"/>
  <c r="C267"/>
  <c r="D267"/>
  <c r="F267" s="1"/>
  <c r="C387"/>
  <c r="D387"/>
  <c r="B286"/>
  <c r="B366"/>
  <c r="D208"/>
  <c r="F208" s="1"/>
  <c r="C208"/>
  <c r="B328"/>
  <c r="C428"/>
  <c r="D428"/>
  <c r="F428" s="1"/>
  <c r="B548"/>
  <c r="B568"/>
  <c r="C427"/>
  <c r="D427"/>
  <c r="F427" s="1"/>
  <c r="B547"/>
  <c r="B569"/>
  <c r="C86"/>
  <c r="D86"/>
  <c r="B408"/>
  <c r="B248"/>
  <c r="B447"/>
  <c r="B265"/>
  <c r="A264"/>
  <c r="C88"/>
  <c r="D88"/>
  <c r="D87"/>
  <c r="C87"/>
  <c r="D268"/>
  <c r="F268" s="1"/>
  <c r="C268"/>
  <c r="B327"/>
  <c r="D527"/>
  <c r="C527"/>
  <c r="A424"/>
  <c r="B425"/>
  <c r="A285"/>
  <c r="A365"/>
  <c r="A486"/>
  <c r="B487"/>
  <c r="A406"/>
  <c r="B407"/>
  <c r="B247"/>
  <c r="B448"/>
  <c r="C266"/>
  <c r="D266"/>
  <c r="D528"/>
  <c r="F528" s="1"/>
  <c r="C528"/>
  <c r="B508"/>
  <c r="A385"/>
  <c r="B386"/>
  <c r="B287"/>
  <c r="B367"/>
  <c r="B206"/>
  <c r="A205"/>
  <c r="C426"/>
  <c r="D426"/>
  <c r="A546"/>
  <c r="A567"/>
  <c r="A326"/>
  <c r="D308"/>
  <c r="F308" s="1"/>
  <c r="C308"/>
  <c r="B246"/>
  <c r="B446"/>
  <c r="B488"/>
  <c r="B226"/>
  <c r="A225"/>
  <c r="A305"/>
  <c r="B306"/>
  <c r="B507"/>
  <c r="B288"/>
  <c r="B368"/>
  <c r="D207"/>
  <c r="C207"/>
  <c r="D307"/>
  <c r="C307"/>
  <c r="D388"/>
  <c r="F388" s="1"/>
  <c r="C388"/>
  <c r="E426"/>
  <c r="E427"/>
  <c r="E388"/>
  <c r="E428"/>
  <c r="F387"/>
  <c r="E387"/>
  <c r="E267"/>
  <c r="E266"/>
  <c r="E268"/>
  <c r="E86"/>
  <c r="E307"/>
  <c r="E88"/>
  <c r="F228"/>
  <c r="E308"/>
  <c r="F88"/>
  <c r="E528"/>
  <c r="F307"/>
  <c r="F527"/>
  <c r="F87"/>
  <c r="E47"/>
  <c r="E527"/>
  <c r="F227"/>
  <c r="E227"/>
  <c r="F207"/>
  <c r="E228"/>
  <c r="E207"/>
  <c r="E87"/>
  <c r="E208"/>
  <c r="F47"/>
  <c r="B526" l="1"/>
  <c r="D526" s="1"/>
  <c r="A394"/>
  <c r="A54"/>
  <c r="A44"/>
  <c r="B45"/>
  <c r="D46"/>
  <c r="C46"/>
  <c r="D347"/>
  <c r="C347"/>
  <c r="C348"/>
  <c r="D348"/>
  <c r="F348" s="1"/>
  <c r="A345"/>
  <c r="B346"/>
  <c r="A314"/>
  <c r="A434"/>
  <c r="A216"/>
  <c r="A236"/>
  <c r="A274"/>
  <c r="A214"/>
  <c r="A316"/>
  <c r="A273"/>
  <c r="A534"/>
  <c r="A536"/>
  <c r="A94"/>
  <c r="A96"/>
  <c r="A276"/>
  <c r="A396"/>
  <c r="A433"/>
  <c r="A93"/>
  <c r="A436"/>
  <c r="A234"/>
  <c r="C226"/>
  <c r="D226"/>
  <c r="C446"/>
  <c r="D446"/>
  <c r="B385"/>
  <c r="A384"/>
  <c r="A524"/>
  <c r="B525"/>
  <c r="D448"/>
  <c r="F448" s="1"/>
  <c r="C448"/>
  <c r="A485"/>
  <c r="B486"/>
  <c r="C265"/>
  <c r="D265"/>
  <c r="F265" s="1"/>
  <c r="C286"/>
  <c r="D286"/>
  <c r="A83"/>
  <c r="E84"/>
  <c r="B84"/>
  <c r="D506"/>
  <c r="C506"/>
  <c r="D488"/>
  <c r="C488"/>
  <c r="D386"/>
  <c r="C386"/>
  <c r="A284"/>
  <c r="B285"/>
  <c r="A263"/>
  <c r="E264"/>
  <c r="B264"/>
  <c r="C445"/>
  <c r="D445"/>
  <c r="F445" s="1"/>
  <c r="A504"/>
  <c r="B505"/>
  <c r="D287"/>
  <c r="C287"/>
  <c r="C367"/>
  <c r="D367"/>
  <c r="C288"/>
  <c r="D288"/>
  <c r="F288" s="1"/>
  <c r="D507"/>
  <c r="C507"/>
  <c r="B305"/>
  <c r="A304"/>
  <c r="B567"/>
  <c r="A566"/>
  <c r="D206"/>
  <c r="C206"/>
  <c r="D508"/>
  <c r="F508" s="1"/>
  <c r="C508"/>
  <c r="D407"/>
  <c r="C407"/>
  <c r="A364"/>
  <c r="B365"/>
  <c r="E424"/>
  <c r="A423"/>
  <c r="B424"/>
  <c r="D248"/>
  <c r="C248"/>
  <c r="D569"/>
  <c r="F569" s="1"/>
  <c r="C569"/>
  <c r="D548"/>
  <c r="C548"/>
  <c r="D328"/>
  <c r="C328"/>
  <c r="D366"/>
  <c r="C366"/>
  <c r="D85"/>
  <c r="F85" s="1"/>
  <c r="C85"/>
  <c r="A443"/>
  <c r="B444"/>
  <c r="E444"/>
  <c r="B244"/>
  <c r="E244"/>
  <c r="A243"/>
  <c r="A224"/>
  <c r="B225"/>
  <c r="B546"/>
  <c r="A545"/>
  <c r="A405"/>
  <c r="B406"/>
  <c r="C487"/>
  <c r="D487"/>
  <c r="F487" s="1"/>
  <c r="D408"/>
  <c r="C408"/>
  <c r="D368"/>
  <c r="C368"/>
  <c r="D306"/>
  <c r="C306"/>
  <c r="C246"/>
  <c r="D246"/>
  <c r="B326"/>
  <c r="A325"/>
  <c r="A204"/>
  <c r="B205"/>
  <c r="D247"/>
  <c r="C247"/>
  <c r="D425"/>
  <c r="F425" s="1"/>
  <c r="C425"/>
  <c r="D327"/>
  <c r="C327"/>
  <c r="D447"/>
  <c r="C447"/>
  <c r="D547"/>
  <c r="C547"/>
  <c r="D568"/>
  <c r="C568"/>
  <c r="D245"/>
  <c r="F245" s="1"/>
  <c r="C245"/>
  <c r="E425"/>
  <c r="E386"/>
  <c r="E445"/>
  <c r="E265"/>
  <c r="F347"/>
  <c r="F248"/>
  <c r="E85"/>
  <c r="E506"/>
  <c r="F368"/>
  <c r="E487"/>
  <c r="E366"/>
  <c r="E368"/>
  <c r="E328"/>
  <c r="F247"/>
  <c r="E288"/>
  <c r="E367"/>
  <c r="E248"/>
  <c r="E347"/>
  <c r="E508"/>
  <c r="F548"/>
  <c r="F287"/>
  <c r="E408"/>
  <c r="E246"/>
  <c r="E507"/>
  <c r="E206"/>
  <c r="E46"/>
  <c r="E226"/>
  <c r="E547"/>
  <c r="E348"/>
  <c r="E407"/>
  <c r="E448"/>
  <c r="F408"/>
  <c r="F367"/>
  <c r="F507"/>
  <c r="E327"/>
  <c r="F447"/>
  <c r="E247"/>
  <c r="F327"/>
  <c r="E548"/>
  <c r="F488"/>
  <c r="F568"/>
  <c r="E287"/>
  <c r="F547"/>
  <c r="E286"/>
  <c r="E488"/>
  <c r="E568"/>
  <c r="F328"/>
  <c r="E447"/>
  <c r="E446"/>
  <c r="E306"/>
  <c r="E245"/>
  <c r="F407"/>
  <c r="E569"/>
  <c r="A92" l="1"/>
  <c r="C526"/>
  <c r="A313"/>
  <c r="A452"/>
  <c r="A373"/>
  <c r="A53"/>
  <c r="B44"/>
  <c r="A43"/>
  <c r="E44"/>
  <c r="C45"/>
  <c r="D45"/>
  <c r="F45" s="1"/>
  <c r="A354"/>
  <c r="C346"/>
  <c r="D346"/>
  <c r="A344"/>
  <c r="B345"/>
  <c r="A356"/>
  <c r="A253"/>
  <c r="A336"/>
  <c r="A516"/>
  <c r="A374"/>
  <c r="A513"/>
  <c r="A456"/>
  <c r="A453"/>
  <c r="A556"/>
  <c r="A514"/>
  <c r="A296"/>
  <c r="A233"/>
  <c r="A575"/>
  <c r="A252"/>
  <c r="A432"/>
  <c r="A494"/>
  <c r="A454"/>
  <c r="A376"/>
  <c r="A577"/>
  <c r="A393"/>
  <c r="A293"/>
  <c r="A272"/>
  <c r="A416"/>
  <c r="A554"/>
  <c r="A334"/>
  <c r="A254"/>
  <c r="A256"/>
  <c r="A414"/>
  <c r="A213"/>
  <c r="A294"/>
  <c r="A496"/>
  <c r="D546"/>
  <c r="C546"/>
  <c r="D444"/>
  <c r="F444" s="1"/>
  <c r="A451"/>
  <c r="C444"/>
  <c r="B423"/>
  <c r="E423"/>
  <c r="D567"/>
  <c r="C567"/>
  <c r="A303"/>
  <c r="B304"/>
  <c r="E304"/>
  <c r="B504"/>
  <c r="E504"/>
  <c r="A503"/>
  <c r="D264"/>
  <c r="F264" s="1"/>
  <c r="A271"/>
  <c r="C264"/>
  <c r="A283"/>
  <c r="E284"/>
  <c r="B284"/>
  <c r="B83"/>
  <c r="E83"/>
  <c r="A383"/>
  <c r="B384"/>
  <c r="E384"/>
  <c r="B545"/>
  <c r="A544"/>
  <c r="B364"/>
  <c r="E364"/>
  <c r="A363"/>
  <c r="B566"/>
  <c r="A565"/>
  <c r="A564" s="1"/>
  <c r="D505"/>
  <c r="F505" s="1"/>
  <c r="C505"/>
  <c r="C285"/>
  <c r="D285"/>
  <c r="F285" s="1"/>
  <c r="B524"/>
  <c r="A523"/>
  <c r="E524"/>
  <c r="C244"/>
  <c r="D244"/>
  <c r="F244" s="1"/>
  <c r="A251"/>
  <c r="A431"/>
  <c r="D424"/>
  <c r="F424" s="1"/>
  <c r="C424"/>
  <c r="A203"/>
  <c r="E204"/>
  <c r="B204"/>
  <c r="A404"/>
  <c r="B405"/>
  <c r="B224"/>
  <c r="E224"/>
  <c r="A223"/>
  <c r="C365"/>
  <c r="D365"/>
  <c r="F365" s="1"/>
  <c r="E263"/>
  <c r="B263"/>
  <c r="A91"/>
  <c r="D84"/>
  <c r="F84" s="1"/>
  <c r="C84"/>
  <c r="B485"/>
  <c r="A484"/>
  <c r="C525"/>
  <c r="D525"/>
  <c r="F525" s="1"/>
  <c r="A324"/>
  <c r="B325"/>
  <c r="C205"/>
  <c r="D205"/>
  <c r="F205" s="1"/>
  <c r="C326"/>
  <c r="D326"/>
  <c r="C406"/>
  <c r="D406"/>
  <c r="C225"/>
  <c r="D225"/>
  <c r="F225" s="1"/>
  <c r="B243"/>
  <c r="E243"/>
  <c r="B443"/>
  <c r="E443"/>
  <c r="C305"/>
  <c r="D305"/>
  <c r="F305" s="1"/>
  <c r="C486"/>
  <c r="D486"/>
  <c r="C385"/>
  <c r="D385"/>
  <c r="F385" s="1"/>
  <c r="A188"/>
  <c r="A167"/>
  <c r="E385"/>
  <c r="E525"/>
  <c r="E505"/>
  <c r="E406"/>
  <c r="E526"/>
  <c r="E326"/>
  <c r="E546"/>
  <c r="E205"/>
  <c r="E285"/>
  <c r="E225"/>
  <c r="E346"/>
  <c r="E567"/>
  <c r="E45"/>
  <c r="E365"/>
  <c r="E486"/>
  <c r="E305"/>
  <c r="A52" l="1"/>
  <c r="A512"/>
  <c r="A533"/>
  <c r="A532"/>
  <c r="A333"/>
  <c r="A413"/>
  <c r="A51"/>
  <c r="C44"/>
  <c r="D44"/>
  <c r="F44" s="1"/>
  <c r="B43"/>
  <c r="E43"/>
  <c r="A353"/>
  <c r="D345"/>
  <c r="F345" s="1"/>
  <c r="C345"/>
  <c r="B344"/>
  <c r="E344"/>
  <c r="A343"/>
  <c r="A372"/>
  <c r="A292"/>
  <c r="A574"/>
  <c r="A553"/>
  <c r="A392"/>
  <c r="A312"/>
  <c r="A493"/>
  <c r="A232"/>
  <c r="D485"/>
  <c r="F485" s="1"/>
  <c r="C485"/>
  <c r="B383"/>
  <c r="E383"/>
  <c r="A212"/>
  <c r="D405"/>
  <c r="F405" s="1"/>
  <c r="C405"/>
  <c r="E203"/>
  <c r="B203"/>
  <c r="D384"/>
  <c r="F384" s="1"/>
  <c r="C384"/>
  <c r="A391"/>
  <c r="D504"/>
  <c r="F504" s="1"/>
  <c r="A511"/>
  <c r="C504"/>
  <c r="A430"/>
  <c r="A439" s="1"/>
  <c r="C423"/>
  <c r="D423"/>
  <c r="F423" s="1"/>
  <c r="B565"/>
  <c r="E565"/>
  <c r="D263"/>
  <c r="F263" s="1"/>
  <c r="A270"/>
  <c r="A279" s="1"/>
  <c r="C263"/>
  <c r="D524"/>
  <c r="F524" s="1"/>
  <c r="C524"/>
  <c r="A531"/>
  <c r="E363"/>
  <c r="B363"/>
  <c r="D545"/>
  <c r="F545" s="1"/>
  <c r="C545"/>
  <c r="C284"/>
  <c r="A291"/>
  <c r="D284"/>
  <c r="F284" s="1"/>
  <c r="D243"/>
  <c r="F243" s="1"/>
  <c r="C243"/>
  <c r="A250"/>
  <c r="A259" s="1"/>
  <c r="C325"/>
  <c r="D325"/>
  <c r="F325" s="1"/>
  <c r="E523"/>
  <c r="B523"/>
  <c r="A543"/>
  <c r="B544"/>
  <c r="E544"/>
  <c r="D83"/>
  <c r="F83" s="1"/>
  <c r="C83"/>
  <c r="A90"/>
  <c r="A99" s="1"/>
  <c r="E303"/>
  <c r="B303"/>
  <c r="D443"/>
  <c r="F443" s="1"/>
  <c r="A450"/>
  <c r="A459" s="1"/>
  <c r="C443"/>
  <c r="B324"/>
  <c r="A323"/>
  <c r="E324"/>
  <c r="B484"/>
  <c r="E484"/>
  <c r="A483"/>
  <c r="D224"/>
  <c r="F224" s="1"/>
  <c r="A231"/>
  <c r="C224"/>
  <c r="E223"/>
  <c r="B223"/>
  <c r="E404"/>
  <c r="B404"/>
  <c r="A403"/>
  <c r="C204"/>
  <c r="D204"/>
  <c r="F204" s="1"/>
  <c r="A211"/>
  <c r="D566"/>
  <c r="C566"/>
  <c r="D364"/>
  <c r="F364" s="1"/>
  <c r="A371"/>
  <c r="C364"/>
  <c r="B283"/>
  <c r="E283"/>
  <c r="E503"/>
  <c r="B503"/>
  <c r="D304"/>
  <c r="F304" s="1"/>
  <c r="C304"/>
  <c r="A311"/>
  <c r="B167"/>
  <c r="A166"/>
  <c r="B188"/>
  <c r="A187"/>
  <c r="A186" s="1"/>
  <c r="A168"/>
  <c r="E485"/>
  <c r="E405"/>
  <c r="E325"/>
  <c r="E545"/>
  <c r="E566"/>
  <c r="E345"/>
  <c r="F566"/>
  <c r="A332" l="1"/>
  <c r="A573"/>
  <c r="A552"/>
  <c r="D43"/>
  <c r="F43" s="1"/>
  <c r="C43"/>
  <c r="A50"/>
  <c r="A59" s="1"/>
  <c r="A352"/>
  <c r="A351"/>
  <c r="D344"/>
  <c r="F344" s="1"/>
  <c r="C344"/>
  <c r="B343"/>
  <c r="E343"/>
  <c r="A412"/>
  <c r="A492"/>
  <c r="E403"/>
  <c r="B403"/>
  <c r="B543"/>
  <c r="E543"/>
  <c r="A210"/>
  <c r="A219" s="1"/>
  <c r="D203"/>
  <c r="F203" s="1"/>
  <c r="C203"/>
  <c r="A290"/>
  <c r="A299" s="1"/>
  <c r="C283"/>
  <c r="D283"/>
  <c r="F283" s="1"/>
  <c r="B564"/>
  <c r="E323"/>
  <c r="B323"/>
  <c r="A551"/>
  <c r="D544"/>
  <c r="F544" s="1"/>
  <c r="C544"/>
  <c r="D484"/>
  <c r="F484" s="1"/>
  <c r="C484"/>
  <c r="A491"/>
  <c r="C565"/>
  <c r="D565"/>
  <c r="F565" s="1"/>
  <c r="A572"/>
  <c r="C383"/>
  <c r="A390"/>
  <c r="A399" s="1"/>
  <c r="D383"/>
  <c r="F383" s="1"/>
  <c r="B483"/>
  <c r="E483"/>
  <c r="A230"/>
  <c r="A239" s="1"/>
  <c r="D223"/>
  <c r="F223" s="1"/>
  <c r="C223"/>
  <c r="D503"/>
  <c r="F503" s="1"/>
  <c r="C503"/>
  <c r="A510"/>
  <c r="A519" s="1"/>
  <c r="A411"/>
  <c r="D404"/>
  <c r="F404" s="1"/>
  <c r="C404"/>
  <c r="C324"/>
  <c r="A331"/>
  <c r="D324"/>
  <c r="F324" s="1"/>
  <c r="A310"/>
  <c r="A319" s="1"/>
  <c r="D303"/>
  <c r="F303" s="1"/>
  <c r="C303"/>
  <c r="D523"/>
  <c r="F523" s="1"/>
  <c r="A530"/>
  <c r="A539" s="1"/>
  <c r="C523"/>
  <c r="C363"/>
  <c r="A370"/>
  <c r="A379" s="1"/>
  <c r="D363"/>
  <c r="F363" s="1"/>
  <c r="B186"/>
  <c r="B187"/>
  <c r="C188"/>
  <c r="D188"/>
  <c r="F188" s="1"/>
  <c r="B168"/>
  <c r="D167"/>
  <c r="C167"/>
  <c r="B166"/>
  <c r="A165"/>
  <c r="A185"/>
  <c r="A148"/>
  <c r="E188"/>
  <c r="F167"/>
  <c r="E167"/>
  <c r="D343" l="1"/>
  <c r="F343" s="1"/>
  <c r="A350"/>
  <c r="A359" s="1"/>
  <c r="C343"/>
  <c r="C323"/>
  <c r="A330"/>
  <c r="A339" s="1"/>
  <c r="D323"/>
  <c r="F323" s="1"/>
  <c r="C564"/>
  <c r="D564"/>
  <c r="F564" s="1"/>
  <c r="A410"/>
  <c r="A419" s="1"/>
  <c r="D403"/>
  <c r="F403" s="1"/>
  <c r="C403"/>
  <c r="A490"/>
  <c r="A499" s="1"/>
  <c r="D483"/>
  <c r="F483" s="1"/>
  <c r="C483"/>
  <c r="A550"/>
  <c r="A559" s="1"/>
  <c r="C543"/>
  <c r="D543"/>
  <c r="F543" s="1"/>
  <c r="A174"/>
  <c r="A196"/>
  <c r="C166"/>
  <c r="D166"/>
  <c r="A164"/>
  <c r="B165"/>
  <c r="C186"/>
  <c r="D186"/>
  <c r="B148"/>
  <c r="B185"/>
  <c r="A184"/>
  <c r="C168"/>
  <c r="D168"/>
  <c r="C187"/>
  <c r="D187"/>
  <c r="A147"/>
  <c r="E564"/>
  <c r="F168"/>
  <c r="F187"/>
  <c r="E166"/>
  <c r="E168"/>
  <c r="E186"/>
  <c r="E187"/>
  <c r="A173" l="1"/>
  <c r="A571"/>
  <c r="A580" s="1"/>
  <c r="A193"/>
  <c r="A176"/>
  <c r="A194"/>
  <c r="B147"/>
  <c r="A146"/>
  <c r="C185"/>
  <c r="D185"/>
  <c r="F185" s="1"/>
  <c r="E184"/>
  <c r="B184"/>
  <c r="A183"/>
  <c r="B164"/>
  <c r="A163"/>
  <c r="E164"/>
  <c r="D148"/>
  <c r="C148"/>
  <c r="D165"/>
  <c r="F165" s="1"/>
  <c r="C165"/>
  <c r="E165"/>
  <c r="F148"/>
  <c r="E148"/>
  <c r="E185"/>
  <c r="A172" l="1"/>
  <c r="A192"/>
  <c r="A156"/>
  <c r="A171"/>
  <c r="C164"/>
  <c r="D164"/>
  <c r="F164" s="1"/>
  <c r="A191"/>
  <c r="C184"/>
  <c r="D184"/>
  <c r="F184" s="1"/>
  <c r="E183"/>
  <c r="B183"/>
  <c r="C147"/>
  <c r="D147"/>
  <c r="E163"/>
  <c r="B163"/>
  <c r="B146"/>
  <c r="A145"/>
  <c r="F147"/>
  <c r="E147"/>
  <c r="A154" l="1"/>
  <c r="A128"/>
  <c r="A127"/>
  <c r="A126" s="1"/>
  <c r="B145"/>
  <c r="A144"/>
  <c r="A190"/>
  <c r="A199" s="1"/>
  <c r="C183"/>
  <c r="D183"/>
  <c r="F183" s="1"/>
  <c r="A170"/>
  <c r="A179" s="1"/>
  <c r="D163"/>
  <c r="F163" s="1"/>
  <c r="C163"/>
  <c r="C146"/>
  <c r="D146"/>
  <c r="E146"/>
  <c r="A153" l="1"/>
  <c r="B128"/>
  <c r="B126"/>
  <c r="D145"/>
  <c r="F145" s="1"/>
  <c r="C145"/>
  <c r="B144"/>
  <c r="A143"/>
  <c r="E144"/>
  <c r="B127"/>
  <c r="A125"/>
  <c r="E145"/>
  <c r="A152" l="1"/>
  <c r="D127"/>
  <c r="C127"/>
  <c r="C128"/>
  <c r="D128"/>
  <c r="F128" s="1"/>
  <c r="B125"/>
  <c r="A124"/>
  <c r="A151"/>
  <c r="C144"/>
  <c r="D144"/>
  <c r="F144" s="1"/>
  <c r="C126"/>
  <c r="D126"/>
  <c r="B143"/>
  <c r="E143"/>
  <c r="E126"/>
  <c r="E127"/>
  <c r="F127"/>
  <c r="E128"/>
  <c r="A136" l="1"/>
  <c r="A133"/>
  <c r="A134"/>
  <c r="A108"/>
  <c r="A107"/>
  <c r="A106" s="1"/>
  <c r="A150"/>
  <c r="A159" s="1"/>
  <c r="D143"/>
  <c r="F143" s="1"/>
  <c r="C143"/>
  <c r="C125"/>
  <c r="D125"/>
  <c r="F125" s="1"/>
  <c r="E124"/>
  <c r="B124"/>
  <c r="A123"/>
  <c r="E125"/>
  <c r="A132" l="1"/>
  <c r="B106"/>
  <c r="A131"/>
  <c r="C124"/>
  <c r="D124"/>
  <c r="F124" s="1"/>
  <c r="B107"/>
  <c r="E123"/>
  <c r="B123"/>
  <c r="B108"/>
  <c r="A105"/>
  <c r="B105" l="1"/>
  <c r="A104"/>
  <c r="D107"/>
  <c r="C107"/>
  <c r="C106"/>
  <c r="D106"/>
  <c r="A130"/>
  <c r="A139" s="1"/>
  <c r="D123"/>
  <c r="F123" s="1"/>
  <c r="C123"/>
  <c r="C108"/>
  <c r="D108"/>
  <c r="E107"/>
  <c r="F107"/>
  <c r="F108"/>
  <c r="E108"/>
  <c r="E106"/>
  <c r="A116" l="1"/>
  <c r="A113"/>
  <c r="A114"/>
  <c r="C105"/>
  <c r="D105"/>
  <c r="F105" s="1"/>
  <c r="E104"/>
  <c r="B104"/>
  <c r="A103"/>
  <c r="E105"/>
  <c r="A112" l="1"/>
  <c r="E103"/>
  <c r="B103"/>
  <c r="A111"/>
  <c r="C104"/>
  <c r="D104"/>
  <c r="F104" s="1"/>
  <c r="A110" l="1"/>
  <c r="A119" s="1"/>
  <c r="C103"/>
  <c r="D103"/>
  <c r="F103" s="1"/>
  <c r="A28" l="1"/>
  <c r="B28" l="1"/>
  <c r="A27"/>
  <c r="A26" s="1"/>
  <c r="B26" l="1"/>
  <c r="A25"/>
  <c r="D28"/>
  <c r="C28"/>
  <c r="B27"/>
  <c r="F28"/>
  <c r="E28"/>
  <c r="A36" l="1"/>
  <c r="C26"/>
  <c r="D26"/>
  <c r="E25"/>
  <c r="B25"/>
  <c r="A24"/>
  <c r="C27"/>
  <c r="D27"/>
  <c r="E26"/>
  <c r="F27"/>
  <c r="E27"/>
  <c r="A33" l="1"/>
  <c r="A34"/>
  <c r="A8"/>
  <c r="A7"/>
  <c r="A32"/>
  <c r="C25"/>
  <c r="D25"/>
  <c r="F25" s="1"/>
  <c r="E24"/>
  <c r="B24"/>
  <c r="A23"/>
  <c r="A6" l="1"/>
  <c r="B7"/>
  <c r="A31"/>
  <c r="C24"/>
  <c r="D24"/>
  <c r="F24" s="1"/>
  <c r="E23"/>
  <c r="B23"/>
  <c r="B8"/>
  <c r="A5" l="1"/>
  <c r="E5" s="1"/>
  <c r="B6"/>
  <c r="C6" s="1"/>
  <c r="C8"/>
  <c r="D8"/>
  <c r="C7"/>
  <c r="D7"/>
  <c r="A30"/>
  <c r="A39" s="1"/>
  <c r="C23"/>
  <c r="D23"/>
  <c r="F23" s="1"/>
  <c r="E6"/>
  <c r="F7"/>
  <c r="E8"/>
  <c r="E7"/>
  <c r="F8"/>
  <c r="D6" l="1"/>
  <c r="A4"/>
  <c r="B5"/>
  <c r="A12" s="1"/>
  <c r="A13"/>
  <c r="A14"/>
  <c r="A16"/>
  <c r="A3" l="1"/>
  <c r="E4"/>
  <c r="B4"/>
  <c r="C5"/>
  <c r="D5"/>
  <c r="F5" s="1"/>
  <c r="D4" l="1"/>
  <c r="F4" s="1"/>
  <c r="A11"/>
  <c r="C4"/>
  <c r="B3"/>
  <c r="E3"/>
  <c r="A61"/>
  <c r="A10" l="1"/>
  <c r="A19" s="1"/>
  <c r="D3"/>
  <c r="F3" s="1"/>
  <c r="C3"/>
  <c r="A67"/>
  <c r="A68"/>
  <c r="A66" l="1"/>
  <c r="B67"/>
  <c r="B68"/>
  <c r="B66" l="1"/>
  <c r="A65"/>
  <c r="C67"/>
  <c r="D67"/>
  <c r="F67" s="1"/>
  <c r="C68"/>
  <c r="D68"/>
  <c r="E67"/>
  <c r="E68"/>
  <c r="F68"/>
  <c r="A76" l="1"/>
  <c r="A74"/>
  <c r="B65"/>
  <c r="A64"/>
  <c r="D66"/>
  <c r="C66"/>
  <c r="E66"/>
  <c r="A73" l="1"/>
  <c r="D65"/>
  <c r="F65" s="1"/>
  <c r="C65"/>
  <c r="E64"/>
  <c r="B64"/>
  <c r="A63"/>
  <c r="E65"/>
  <c r="A72" l="1"/>
  <c r="D64"/>
  <c r="F64" s="1"/>
  <c r="C64"/>
  <c r="A71"/>
  <c r="B63"/>
  <c r="E63"/>
  <c r="C63" l="1"/>
  <c r="A70"/>
  <c r="A79" s="1"/>
  <c r="D63"/>
  <c r="F63" s="1"/>
  <c r="A461" l="1"/>
  <c r="A468" l="1"/>
  <c r="A467"/>
  <c r="A466" s="1"/>
  <c r="B466" l="1"/>
  <c r="A465"/>
  <c r="B467"/>
  <c r="B468"/>
  <c r="C468" l="1"/>
  <c r="D468"/>
  <c r="D466"/>
  <c r="C466"/>
  <c r="D467"/>
  <c r="C467"/>
  <c r="B465"/>
  <c r="A464"/>
  <c r="E467"/>
  <c r="E466"/>
  <c r="E468"/>
  <c r="F468"/>
  <c r="F467"/>
  <c r="A474" l="1"/>
  <c r="A476"/>
  <c r="A473"/>
  <c r="B464"/>
  <c r="E464"/>
  <c r="A463"/>
  <c r="C465"/>
  <c r="D465"/>
  <c r="F465" s="1"/>
  <c r="E465"/>
  <c r="A472" l="1"/>
  <c r="E463"/>
  <c r="B463"/>
  <c r="D464"/>
  <c r="F464" s="1"/>
  <c r="C464"/>
  <c r="A471"/>
  <c r="D463" l="1"/>
  <c r="F463" s="1"/>
  <c r="C463"/>
  <c r="A470"/>
  <c r="A479" s="1"/>
  <c r="A939" l="1"/>
  <c r="A945" s="1"/>
  <c r="A946" l="1"/>
  <c r="B945"/>
  <c r="A944"/>
  <c r="B946" l="1"/>
  <c r="E946"/>
  <c r="C945"/>
  <c r="D945"/>
  <c r="F945" s="1"/>
  <c r="E944"/>
  <c r="B944"/>
  <c r="A943"/>
  <c r="E945"/>
  <c r="C946" l="1"/>
  <c r="D946"/>
  <c r="F946" s="1"/>
  <c r="A954"/>
  <c r="A952"/>
  <c r="A942"/>
  <c r="B943"/>
  <c r="A951"/>
  <c r="D944"/>
  <c r="C944"/>
  <c r="C943" l="1"/>
  <c r="D943"/>
  <c r="F943" s="1"/>
  <c r="E942"/>
  <c r="B942"/>
  <c r="A941"/>
  <c r="E943"/>
  <c r="A950" l="1"/>
  <c r="E941"/>
  <c r="B941"/>
  <c r="C942"/>
  <c r="D942"/>
  <c r="F942" s="1"/>
  <c r="A949"/>
  <c r="D941" l="1"/>
  <c r="F941" s="1"/>
  <c r="A948"/>
  <c r="A957" s="1"/>
  <c r="C941"/>
  <c r="A748"/>
  <c r="A755" l="1"/>
  <c r="A754"/>
  <c r="A753" s="1"/>
  <c r="B753" l="1"/>
  <c r="A752"/>
  <c r="B754"/>
  <c r="B755"/>
  <c r="D755" l="1"/>
  <c r="F755" s="1"/>
  <c r="C755"/>
  <c r="D754"/>
  <c r="F754" s="1"/>
  <c r="C754"/>
  <c r="B752"/>
  <c r="E752"/>
  <c r="A751"/>
  <c r="C753"/>
  <c r="D753"/>
  <c r="E753"/>
  <c r="E755"/>
  <c r="E754"/>
  <c r="A761" l="1"/>
  <c r="A763"/>
  <c r="A760"/>
  <c r="E751"/>
  <c r="B751"/>
  <c r="A750"/>
  <c r="D752"/>
  <c r="F752" s="1"/>
  <c r="C752"/>
  <c r="A759"/>
  <c r="E750" l="1"/>
  <c r="B750"/>
  <c r="D751"/>
  <c r="F751" s="1"/>
  <c r="A758"/>
  <c r="C751"/>
  <c r="D750" l="1"/>
  <c r="F750" s="1"/>
  <c r="C750"/>
  <c r="A757"/>
  <c r="A766" s="1"/>
</calcChain>
</file>

<file path=xl/sharedStrings.xml><?xml version="1.0" encoding="utf-8"?>
<sst xmlns="http://schemas.openxmlformats.org/spreadsheetml/2006/main" count="1993" uniqueCount="380">
  <si>
    <t>Item  No</t>
  </si>
  <si>
    <t>Unit</t>
  </si>
  <si>
    <t>Name of work:</t>
  </si>
  <si>
    <t xml:space="preserve">Quantities estimated but may be more or less.  </t>
  </si>
  <si>
    <t>Total amount according to estimated quantities.</t>
  </si>
  <si>
    <t>In words</t>
  </si>
  <si>
    <t>Rs.</t>
  </si>
  <si>
    <t xml:space="preserve">One </t>
  </si>
  <si>
    <t xml:space="preserve">Two </t>
  </si>
  <si>
    <t xml:space="preserve">Twenty </t>
  </si>
  <si>
    <t xml:space="preserve">Three </t>
  </si>
  <si>
    <t xml:space="preserve">Thirty </t>
  </si>
  <si>
    <t xml:space="preserve">Four </t>
  </si>
  <si>
    <t xml:space="preserve">Fourty </t>
  </si>
  <si>
    <t xml:space="preserve">Five </t>
  </si>
  <si>
    <t xml:space="preserve">Fifty </t>
  </si>
  <si>
    <t xml:space="preserve">Six </t>
  </si>
  <si>
    <t xml:space="preserve">Sixty </t>
  </si>
  <si>
    <t xml:space="preserve">Seven </t>
  </si>
  <si>
    <t xml:space="preserve">Seventy </t>
  </si>
  <si>
    <t xml:space="preserve">Eight </t>
  </si>
  <si>
    <t xml:space="preserve">Eighty </t>
  </si>
  <si>
    <t xml:space="preserve">Rs. </t>
  </si>
  <si>
    <t xml:space="preserve">Nine </t>
  </si>
  <si>
    <t xml:space="preserve">Ninty </t>
  </si>
  <si>
    <t xml:space="preserve">Ten </t>
  </si>
  <si>
    <t xml:space="preserve">Eleven </t>
  </si>
  <si>
    <t xml:space="preserve">Twelve </t>
  </si>
  <si>
    <t xml:space="preserve">Thirteen </t>
  </si>
  <si>
    <t xml:space="preserve">Fourteen </t>
  </si>
  <si>
    <t xml:space="preserve">Fifteen </t>
  </si>
  <si>
    <t xml:space="preserve">Sixteen </t>
  </si>
  <si>
    <t>Only.</t>
  </si>
  <si>
    <t xml:space="preserve">Seventeen </t>
  </si>
  <si>
    <t xml:space="preserve">Eighteen </t>
  </si>
  <si>
    <t xml:space="preserve">Nineteen </t>
  </si>
  <si>
    <t>FI</t>
  </si>
  <si>
    <t xml:space="preserve">Total </t>
  </si>
  <si>
    <t>Total Amount not  put to tender Rs.</t>
  </si>
  <si>
    <t>MT</t>
  </si>
  <si>
    <t xml:space="preserve">Dist. </t>
  </si>
  <si>
    <t>Devdhumi dwaraka</t>
  </si>
  <si>
    <t>Financial Statement</t>
  </si>
  <si>
    <t>Sr.No.</t>
  </si>
  <si>
    <t>T.S. Authority</t>
  </si>
  <si>
    <t>Letter no.</t>
  </si>
  <si>
    <t>T.S. Amount</t>
  </si>
  <si>
    <t>Total T. S. Amount Rs.</t>
  </si>
  <si>
    <t>Total Amount put to tender.</t>
  </si>
  <si>
    <t>Taluka :-</t>
  </si>
  <si>
    <t>Dist :-</t>
  </si>
  <si>
    <t>D.B.Dwarka</t>
  </si>
  <si>
    <t>Memorandam showing the items of work to be carried out</t>
  </si>
  <si>
    <t>Item of works</t>
  </si>
  <si>
    <t>In Figures Rs. Ps.</t>
  </si>
  <si>
    <t>Quantity</t>
  </si>
  <si>
    <t xml:space="preserve">      Dist.  :- </t>
  </si>
  <si>
    <t>D.B.Dwarka.</t>
  </si>
  <si>
    <t>INDEX FOR SPECIFICATION</t>
  </si>
  <si>
    <t xml:space="preserve">Sr.
No.
</t>
  </si>
  <si>
    <t>Brief Description of Item</t>
  </si>
  <si>
    <t>Sr. No. of 
the applicable 
in enclosed 
specification</t>
  </si>
  <si>
    <t>Page No.</t>
  </si>
  <si>
    <t>Sr. No.</t>
  </si>
  <si>
    <t>Name of Work :</t>
  </si>
  <si>
    <t>Item No as per Sch.B</t>
  </si>
  <si>
    <t>Item of Work</t>
  </si>
  <si>
    <t>Rate of cement Consumption in Kg.</t>
  </si>
  <si>
    <t xml:space="preserve">Total  Consumption in Kg.           </t>
  </si>
  <si>
    <t>Total Consumption in kg</t>
  </si>
  <si>
    <t>Deputy Executive Engineer</t>
  </si>
  <si>
    <t>Executive Engineer</t>
  </si>
  <si>
    <t>Panchayat ( R &amp; B) Sub Division</t>
  </si>
  <si>
    <t>Panchayat ( R &amp; B) Division</t>
  </si>
  <si>
    <t>Devbhumi Dwarka</t>
  </si>
  <si>
    <t>KG</t>
  </si>
  <si>
    <t>:  STATEMENT SHOWING CEMENT  REQUIREMENT :</t>
  </si>
  <si>
    <t>Ta.</t>
  </si>
  <si>
    <t xml:space="preserve">I/We am/are willing to carry out the work at …………………………………………………….% Above/Below
Percent (should be written in figures and words ) of the estimated rates mentioned above. Amount of my/over tender works out as under. 
</t>
  </si>
  <si>
    <t xml:space="preserve">Note-4  To be continued on additional sheets, if found necessary. 
નોંધ :૪-  જરૂર જણાંય વધારાના કાગળો જોડી ચાલુ રાખવું. 
</t>
  </si>
  <si>
    <t>Executive Engineer
Panchayat R&amp;B Division
D.B.Dwarka</t>
  </si>
  <si>
    <t>Estimated Rates</t>
  </si>
  <si>
    <t>STEEL  CONSUMPTION</t>
  </si>
  <si>
    <t>I. NO</t>
  </si>
  <si>
    <t>ITEM</t>
  </si>
  <si>
    <t>Qty</t>
  </si>
  <si>
    <t>UNIT</t>
  </si>
  <si>
    <t>Panchayat R.&amp; B. Sub- Division</t>
  </si>
  <si>
    <t>Panchayat R.&amp; B. Division</t>
  </si>
  <si>
    <t>No.</t>
  </si>
  <si>
    <t>TS Amount</t>
  </si>
  <si>
    <t>Frequency of test</t>
  </si>
  <si>
    <t>Remarks</t>
  </si>
  <si>
    <t>Cement</t>
  </si>
  <si>
    <t>One Sample of 15 kg per 50 MT</t>
  </si>
  <si>
    <t>2 Sample per 100 MT</t>
  </si>
  <si>
    <t>3 Sample per 200 MT</t>
  </si>
  <si>
    <t>4 Sample per 300 MT</t>
  </si>
  <si>
    <t>5 Sample Per 600 MT</t>
  </si>
  <si>
    <t>6 Sample Per 800 MT</t>
  </si>
  <si>
    <t>7 Sample Per 1300 MT</t>
  </si>
  <si>
    <t>Sand</t>
  </si>
  <si>
    <t>1 to 5 Cum - 1 no</t>
  </si>
  <si>
    <t>6 to 15 Cum - 2 no</t>
  </si>
  <si>
    <t>16 to 30 Cum - 3 No</t>
  </si>
  <si>
    <t>31 to 50 Cum - 4 No</t>
  </si>
  <si>
    <t>51 and above - 1 test for every 50 Cum</t>
  </si>
  <si>
    <t>Water</t>
  </si>
  <si>
    <t>Sq.M</t>
  </si>
  <si>
    <t>Kalyanpur</t>
  </si>
  <si>
    <t>Cu.M</t>
  </si>
  <si>
    <t>Dwarka</t>
  </si>
  <si>
    <t>Pan.(R &amp; B) Sub Division</t>
  </si>
  <si>
    <t>Pan. (R&amp;B) Division</t>
  </si>
  <si>
    <t>D.B. Dwarka</t>
  </si>
  <si>
    <t>Name Of Work :</t>
  </si>
  <si>
    <t>Kg/Cum</t>
  </si>
  <si>
    <t>Cube</t>
  </si>
  <si>
    <t>40mm</t>
  </si>
  <si>
    <t>20mm</t>
  </si>
  <si>
    <t>1 Test</t>
  </si>
  <si>
    <t>Tender It. No.</t>
  </si>
  <si>
    <t>Description of Item</t>
  </si>
  <si>
    <t>Materials To Tested</t>
  </si>
  <si>
    <t>Total Qty.</t>
  </si>
  <si>
    <t>Name of Laboratory Test</t>
  </si>
  <si>
    <t>Total No.s of test required</t>
  </si>
  <si>
    <t>4. Abrasion</t>
  </si>
  <si>
    <t>Crushed Metal For Concrete</t>
  </si>
  <si>
    <t>Sand for All Items</t>
  </si>
  <si>
    <t>1. Gradation</t>
  </si>
  <si>
    <t>2. Water Absorption</t>
  </si>
  <si>
    <t>3. Impact Value</t>
  </si>
  <si>
    <t>5. Specific Gravity</t>
  </si>
  <si>
    <t>6. Soundness</t>
  </si>
  <si>
    <t>7.Flakiness and Elogation Index</t>
  </si>
  <si>
    <t>8. Crushing Strength</t>
  </si>
  <si>
    <t>1 Sample For Each Source per season</t>
  </si>
  <si>
    <t>1 Sample</t>
  </si>
  <si>
    <t>1. Fineness Modulous</t>
  </si>
  <si>
    <t>2. Specific Gravity</t>
  </si>
  <si>
    <t>3. Water absorbtion</t>
  </si>
  <si>
    <t>4. Alkali reaction</t>
  </si>
  <si>
    <t>5. Silt content</t>
  </si>
  <si>
    <t>6. Gradatin</t>
  </si>
  <si>
    <t>2. Setting time</t>
  </si>
  <si>
    <t>1. Consistency</t>
  </si>
  <si>
    <t>3. Compressive strength</t>
  </si>
  <si>
    <t>4. Soundness</t>
  </si>
  <si>
    <t>6. Fineness</t>
  </si>
  <si>
    <t>Steel</t>
  </si>
  <si>
    <t>1. Yield Elongation test</t>
  </si>
  <si>
    <t>2. Bent Test</t>
  </si>
  <si>
    <t>1 Test for Each Category</t>
  </si>
  <si>
    <t>1 Test fof each</t>
  </si>
  <si>
    <t>1. Portability Test</t>
  </si>
  <si>
    <t>2. Chemical Analysis</t>
  </si>
  <si>
    <t xml:space="preserve">3. Salinity </t>
  </si>
  <si>
    <t>1 Test/Working Season or Change River/Bore</t>
  </si>
  <si>
    <t>C.C. Cube</t>
  </si>
  <si>
    <t>1. Compressive Strength</t>
  </si>
  <si>
    <t>Signature Of Contractor</t>
  </si>
  <si>
    <t>Panchayat R&amp;B Division</t>
  </si>
  <si>
    <t>Panchayat R&amp;B Sub Division</t>
  </si>
  <si>
    <t>Note : -</t>
  </si>
  <si>
    <t>(1) RCC Item where there is change in grade of mix or change in cement level as per actual mix design the different of cement consumption and above mentioned shall be added or deducted from the rate of original item of the rate of star rate maintained in.</t>
  </si>
  <si>
    <t>(2 Tests as may be directed by engineer in charge irrespective of provisions shown above shall have tobe got conducted.</t>
  </si>
  <si>
    <t>(3) The Testing charges to be paid to GERI shall be born by the Govt. and 1% of Estimated amount will be recovered from the bills of contractors towards testing charges.</t>
  </si>
  <si>
    <t>Test</t>
  </si>
  <si>
    <t>Taluka :kalyanpur</t>
  </si>
  <si>
    <t>Excavation for foundation up to all depth including sorting out and stacking of useful materials and disposing of the excavated stuff up to all lead in Dense or Hard soil.</t>
  </si>
  <si>
    <t xml:space="preserve">Excavation for foundation up to all depth including sorting out and stacking of useful materials and disposing of the excavated stuff up to all lead in Hard murrum.
</t>
  </si>
  <si>
    <t xml:space="preserve">Filling available excavated earth (excluding rock in trenches plinth, sides of foundations etc. in layers not exceeding 20cm in depth consolidating eachbdeposited layer by ramming and watering) </t>
  </si>
  <si>
    <t>Providing and laying cement concrete 1:1.5:3 (1 Cement : 1.5 coarse sand : 3 graded stone aggregate 20mm nominal size) for reinforced concrete   curing complete including cost of  formwork for Coping.</t>
  </si>
  <si>
    <t>Filling in plinth with sand under floor including watering ramming consolidating and dressing etc complete.</t>
  </si>
  <si>
    <t>Providing and laying cement concrete 1:1.5:3 (1 Cement : 1.5 coarse sand : 3 graded stone aggregate 20mm nominal size) for reinforced concrete   curing complete excluding cost of reinforcement but including cost of formwork for Vertical and Horizontal fin up to floor two level</t>
  </si>
  <si>
    <t>Providing HYSD bar reinforcement as per I S standard For R.C.C. work including bending, binding, and placing in position complete up to floor to level.</t>
  </si>
  <si>
    <t xml:space="preserve">Providing and fixing in positing M.S.Angle 40mm x 40mm x 6mm frame for doors of  25 x 25 x 5 mm angle for shutter frame and 16guage M.S.Sheet welded to shutter frame and as per the approved drawing and design and including 3 coats of oil paint including a primer coat of red oxide paint and all necessary fitting, fixture locking arrangements etc complete. </t>
  </si>
  <si>
    <t xml:space="preserve">Providing and fixing in positing M.S.Angle 35mm x 35mm x 6mm frame for windows and ventilators of  25 x 25 x 5 mm angle for shutter frame and 16guage M.S.Sheet welded to shutter frame and 6mm square bar for grill as per the approved drawing and design and including 3 coats of oil paint including a primer coat of red oxide paint and all necessary fitting, fixture locking arrangements etc complete. </t>
  </si>
  <si>
    <t>Providing and laying white glazed tiles 6mm thick in skirting risers of steps and dado on 10mm thick cement plaster 1:3 (1 cement : 3 coarse sand) and jointed with white cement slurry.</t>
  </si>
  <si>
    <t>Providing 15mm thick cement plaster in single coat on brick / concrete wall for interior plastering up to floor two level finished even and smooth in(I) Cement mortar 1:3 (1 cement : 3 sand) Finishing with floatin coat of lime slurry and watering, curing etc. complete.</t>
  </si>
  <si>
    <t>20mm thick sand faced cement plaster on wall for all height 10meters above ground level consisting of 12mm thick backing coat of C.M. 1:3 (1 cement : 3 sand) and 8mm thick finishing coat of C.M. 1:1 (1 cement : 1 sand) etc. complete.</t>
  </si>
  <si>
    <t>Distempering with dry distemper of approved brand and manufacture (Three coats) and of required shade on wall surface to give and even shade, over and including a priming coat of whiting after thoroughly brooming the surface free from mortar dropping and other foreign matter.</t>
  </si>
  <si>
    <t>Finishing wall with water proofing cement paint on wall surface (Three coats) approved brand and manufactures to give an even shade after thoroughly brushing the surface to remove all dirt and remains of loose powdered material.</t>
  </si>
  <si>
    <t>supplying and fixing in position  double polished kota stone of 25 mm thick for cupboard etc.</t>
  </si>
  <si>
    <t>Providing and fixing wash basin with single hole for pillar tape with C.I. of M.S. brackets painted white including cutting holes and makin good (VITREOUS CHINA IN WHITE COLOUR)  &amp; also providing and fixing fisherunion (32mm)  C.P. brass waste for wash basin .</t>
  </si>
  <si>
    <t>Providing and fixing to wall ceiling and floor galvanized mild steel tubes (Medium grade) of the following nominal bore tube fitting and clamps including making good the wall, ceiling and floor(A) 25mm</t>
  </si>
  <si>
    <t>Providing and fixing to wall ceiling and floor galvanized mild steel tubes (Medium grade) of the following nominal bore tube fitting and clamps including making good the wall, ceiling and floor(A) 15mm</t>
  </si>
  <si>
    <t>Point wiring for Light / Bell  with 2-1.0 sq.mm &amp; earthwire of 1.50 Sq.mm (green) both are of ISI marked FR PVC insulated multistrand copper wires, in existing pipe duly erected, complete with 6A Tissino Type ISI marked flush type switch / bell push and accessories erected on Metal / PVC Box covered with 3mm thick PC (Polycarbonate) / Acrylic sheet with necessary Lamp holder / ceiling rose / H.D. Connector as directed.With medium class Rigid PVC pipe and accessories.</t>
  </si>
  <si>
    <t>Approved make C.F.L. Retrofit of following size erected if required a) 35/36 watt</t>
  </si>
  <si>
    <t>Providing and erecting Approved make ceiling fan with with double ball bearing ISI mark with condenser A.C. 230V. 50 c/s.1200 mm sweep complete, canopy and 30cms. down rod erected on existing hook or clamp with 24 / 0.2,  3 core  flexible wire with earthing (Make shall be approved by Engineer-in-charge)</t>
  </si>
  <si>
    <t>Supplying &amp; erecting approved make self-priming domestic monoblock water pump with 0.5 HP motor suitable for operation on 230 volts 50c/s AC supply with metalic flange delivery and discharge of 32 LPM at 10mtrs head Cat II</t>
  </si>
  <si>
    <t xml:space="preserve">White Stone Bela mesonry block in course in Foundations and Plinth with stone of approved quality in Cement Mortar 1:5 (1-Cement :5- course sand) including packing the joints etc. complete. </t>
  </si>
  <si>
    <t xml:space="preserve">White Stone Bela mesonry block in course in superstructure with stone of approved quality in Cement Mortar 1:5 (1-Cement :5- course sand) including packing the joints etc. complete. </t>
  </si>
  <si>
    <t>White Stone Bela mesonry work in partition walls upto 15 cm thickness in cement Mortar    1:4 ( 1- Cement : 4- course sand) etc.Comp.</t>
  </si>
  <si>
    <t>Providing and laying cement concrete work 1:1.5:3 (1- Cement : 1.5- Coarse sand : 3- graded  stone aggregates 20 mm nominal size) and curing complete excluding cost of formwork and reinforcement for reinforced concrete work in (A) Foundations, footings, Base or columns  and Mass concrete etc. comp.</t>
  </si>
  <si>
    <t xml:space="preserve">Providing and laying ordinary cement concrete 1:1.5:3 (1- Cement 1.5- coarse sand : 3- graded stone aggregates 20 mm nominal size) and finishing smooth with,curing  etc. complete including the cost of formwork but excluding the cost of reinforcement for R.C.C work in (B) COLUMNS: (iii) Having cross-sectional area more  than 0.12Sq.M and upto 0.18 Sq.M </t>
  </si>
  <si>
    <t>Providing and laying ordinary cement concrete 1:1.5:3 (1- Cement 1.5 coarse sand : 4- graded stone aggregates 20 mm nominal size)  for R.C.C lintel including finishing smooth with,curing  etc. complete including the cost of formwork but excluding the cost of reinforcement.</t>
  </si>
  <si>
    <t>Providing and laying ordinary cement concrete 1:1.5:3 (1- Cement 1.5- coarse sand : 3- graded stone aggregates 20 mm nominal size) and finishing smooth with,curing  etc. complete including the cost of formwork but excluding the cost of reinforcement for R.C.C work in (A) BEAMS   :(iii) Having cross-sectional area more than 0.12Sq.M and upto 0.18 Sq.M</t>
  </si>
  <si>
    <t>Providing and Laying ordinary cement concrete 1:1.5:3 (1- Cement 1.5- coarse sand : 3- graded stone aggregates 20 mm nominal size) and finishing smooth with curing etc. complete including the cost of formwork but excluding the cost of reinforsement for R.C.C work in (iii) Slabs having more than 10 cm and upto 13 cm. thickness</t>
  </si>
  <si>
    <t xml:space="preserve">Providing and fixing M.S. grills of required pattern to wooden frames of windows etc. with M.S. flats at required spacings and frame alround, square or round bars with round headed bolts and nuts or by screws (A) Plain Grill. </t>
  </si>
  <si>
    <t xml:space="preserve">Providing and laying polished Kota stone slab flooring over 20mm (Average) thick base of cement mortar 1:6 (1-cement : 6-coarse sand) or L.M. 1.1.5 (1-Lime putty :1.5 - coarse sand) laid over and jointed with grey cement slurry mixed with pigment to match the shade of slab including rubbing and polishing etc. complete. (A) 25mm thick </t>
  </si>
  <si>
    <t>Providing and fixing EZ-7 section door/window frame including welding and fixtures fastenings including 3 coats of approved enamel oil paint etc with sheet glass 5mm thick bedde in putty and fixed with wooden beadings of first class teak wood and necessary cuttings etc. comp. complete.</t>
  </si>
  <si>
    <t>Providing cement vata (10cm x 10cm size) quarter round in cement mortar 1:1 including neat cement finishing watering etc. complete.</t>
  </si>
  <si>
    <t>Providing and fixing G.I. Rain water spout of 50mm dia. and 30cm. length.</t>
  </si>
  <si>
    <t xml:space="preserve">Providing and fixing cast iron spigot and socket soil, waste and ventilating pipes of the following nominal size.(B) 75mm dia. </t>
  </si>
  <si>
    <t>Providing and fixing S.W. gully trap with C.I. grating brick masonry chamber and water tight C.I. cover with frame of 300mm x 300mm size (inside) with standard weight.(i) Square mouth traps.(B) 150mm x 100mm size P or R type.</t>
  </si>
  <si>
    <t>Providing and fixing cast iron (Spun) Nahni trap of the following nominal diameter of self cleaning design with C.I. screaed down or higned grating including cost of cutting and making good the walls and floor 100mm inlet and 50mm outlet.(C) 100mm dia.</t>
  </si>
  <si>
    <t>Providing and fixing Gun metal check or non-return fullway wheel valve.(C) 25mm dia.</t>
  </si>
  <si>
    <t>Providing and fixing Gun metal check or non-return fullway wheel valve.(A) 15mm dia.</t>
  </si>
  <si>
    <t>Providing and fixing screw down bib taps of following size.(A) Brass screw down bib tap polished  bright.    (i)  15mm dia.</t>
  </si>
  <si>
    <t>Providing erecting and fixing double coated ISI water tank of required capacity each with all necessary fittings and connection etc. complete on terrace.</t>
  </si>
  <si>
    <t xml:space="preserve">(B) Providing sock pit of 5.00 Cu.M. Volume including excavating and filling brickbats with dry masonry work  at  top  for  45cm.  height including covering the top with stone including providing vatas in C.M. 1:3 with finishing curing etc. complete as directed. </t>
  </si>
  <si>
    <t xml:space="preserve">Providing and laying (to level or slopes) and jointing with stiff mixture of Cement Mortar in proportion 1:1 Salt glazed stoneware pipes including testing of pipes and joints complete.(A) 100mm dia. </t>
  </si>
  <si>
    <t xml:space="preserve">Providing and laying (to level or slopes) and jointing with stiff mixture of Cement Mortar in proportion 1:1 Salt glazed stoneware pipes including testing of pipes and joints complete.(B) 150mm dia. </t>
  </si>
  <si>
    <t xml:space="preserve">Constructing brick masonry chamber for underground C.I. Inspection chamber and bends with bricks having crushing strength not less than 35Kg/Cm2 in C.M. 1:5 C.I. cover with frame (Light duty) 455mm x 610mm intenal dimensions total weight of cover with frame to be not less than 38Kg. (Wt. of cover 23 Kg.) and Wt. of frame 15Kg. ) (R.C.C. top slabe with 1:2:4 mix (1-cement :2- coarse sand :4-graded stone aggregate 20mm size) foundation concrete 1:5:10 inside plaster 15mm thick with cement mortar 1:3 finished smooth with a floating coat of neat cement on walls and bed concrete etc. complete.(i) Inside dimensions  455mmx 610mm and 450mm deep for single pipe line. </t>
  </si>
  <si>
    <t>Applying priming coat over new steel and other metel surface after and including preparing the surface by throughly cleaning, oil,grease, dirt and other foreign matter and scoured with brushes fine steel wood, scrapers and sand paper with ready mixed priming paint brushing red lead and Painting two coats (excluding priming coat) on new steel and other metal surface with enamel paint, brushing, interior to give an even shade including cleaning the surface an even shade including cleanicn the surface of all dirt, dust and other foreign matter.</t>
  </si>
  <si>
    <t>Constructing a cooking platform 60 cm. width and 70 cm high resting on B.B.Masonry walls 23 cm.thick in C.M.(1:6) with (i) Fixing or precast R.C.C.1:2:4) 8 cm. thick slab with marble chips set  in  C.M.  (1:6)  (6mm thick  terrazo)  with   plastering   on  exposed faces walls in C.M. (1:4) etc complete.</t>
  </si>
  <si>
    <t xml:space="preserve">Providing   and   laying  broken  chine   mosaic   flooring    for terrace using 12 mm to 20 mm  broken pieces of  glazed tiles to be laid over cement mortar 1:3 to plain or slope and  to  be tempered  to  bring   mortar  creme  out upto  surface   using white cement including rounding off junctions and extending   them upto 15 cm along the wall,clearing with water and oxalic acid etc. as directed. </t>
  </si>
  <si>
    <t xml:space="preserve">Providing and laying brick on edge flooring laid dry grouted with c.M. 1:6 (1 - Cement : 6 - coarse sand) including finishing the joints flush curing etc. complete. </t>
  </si>
  <si>
    <t>Providing and laying cement concrete flooring 1:2:4 (1-cement : 2-coarse sand : 4-graded stone aggregate 20mm nominal size) laid in one layer and  finished with a floating coat of neat cement. (B)  50mm thick.</t>
  </si>
  <si>
    <t>Providing and fixing 20cm. x 15cm x 2.5 cm. thick year plate of marble stone set in C.M. 1:4 including finishing and engraving letters etc. complete.</t>
  </si>
  <si>
    <t>Providing and erecting Switch board for computer or electric apparatus consisting of following items in single board erected on PVC / Metal board with 3mm thick PC (Polycarbonate) / Acrylic sheet erected as directed 1 No.6A / 16A universal plug switch combined. 4 Nos.6A switch 4 Nos.6A 5 Pin Plug.
(A) For Modular Type Accessories Cat. II.</t>
  </si>
  <si>
    <t>Providing and erecting ISI mark medium class RIGID PVC Pipes of following size comp. to be erected on/in wall or ceilling erected with necessary PVC fittings &amp; junction boxes fixed with adhesive soutions &amp; clamps with following dia. Of pipes in approved manner as directed (A) 20mm.</t>
  </si>
  <si>
    <t>Providing and erecting sheet steel powder coated MCB distribution board fklush/surface mounted fitted with bus bar, neutral link, earth bar and DIN rail, confirming to IS 13032 and BS 5486-1986 without MCB to house appropriate nos. of MCBs.(I) Three Phase 4 way single door for single phase outgoing horizontal box.</t>
  </si>
  <si>
    <t>Suppliying and erecting fan hook box of 10 mm MS round bar bounded to the RCC bars up to 50mm length each side and pierced through a 16 guage MS box/Heavy duty PVC box comp. erected concealed in ceilling with necessary finishing.</t>
  </si>
  <si>
    <t>Mains with 1.1 KV grade FRSL PVC insulated ISI marked stranded copper conductor wire in following type of pipe to be erected concealed in /flushed on wall/ceilling , with 1.5sq.mm copper conductor FRSL PVC insulayed stranded wire of green colour for earth continuity of following type 9a)with midium class Rigid PVC pipes and accesaries (a) 2 wire 1.5 Sq.mm.</t>
  </si>
  <si>
    <t>Rs. Ninety Nine and Paisa Eighty Eight Only.</t>
  </si>
  <si>
    <t>Rs. One Hundred Sixty Nine and Paisa Fifty Seven Only.</t>
  </si>
  <si>
    <t>Rs. Two Thousand Three Hundred Thirty Nine and Paisa Seventy Six Only.</t>
  </si>
  <si>
    <t>Rs. Four Thousand and Paisa Twenty Seven Only.</t>
  </si>
  <si>
    <t>Rs. Eighty Eight and Paisa Eighty Five Only.</t>
  </si>
  <si>
    <t>Rs. Three Thousand Nine Hundred Twenty Six and Paisa Forty Seven Only.</t>
  </si>
  <si>
    <t>Rs. Three Hundred Thirty Nine and Paisa Seventy Only.</t>
  </si>
  <si>
    <t xml:space="preserve">Rs. Four Thousand Two Hundred Twenty Two and Paisa Forty Seven Only. </t>
  </si>
  <si>
    <t>Rs. Four Hundred Forty Eight and Paisa Thirty Eight Only.</t>
  </si>
  <si>
    <t>Rs. Three Thousand Six Hundred Fifty Six and Paisa Forty Only.</t>
  </si>
  <si>
    <t>Rs. Six Thousand Two Hundred Twenty Five and Paisa Three Only.</t>
  </si>
  <si>
    <t>Rs. Six Thousand Nine Hundred Forty Three and Paisa Eighty Five Only.</t>
  </si>
  <si>
    <t>Rs. Five Thousand Four Hundred Forty Five and Paisa Eleven Only.</t>
  </si>
  <si>
    <t>Rs. Five Thousand Four Hundred Ninety Five and Paisa Ten Only.</t>
  </si>
  <si>
    <t>Rs. Fifty Eight and Paisa Sixty Seven Only.</t>
  </si>
  <si>
    <t>Rs. Two Thousand One Hundred Eight and Paisa Twelve Only.</t>
  </si>
  <si>
    <t>Rs. Three Thousand Thirty One and Paisa Three Only.</t>
  </si>
  <si>
    <t>Rs. Sixty Nine and Paisa Twenty Five Only.</t>
  </si>
  <si>
    <t>Rs. Six Hundred Forty Three and Paisa Seventy Two Only.</t>
  </si>
  <si>
    <t>Rs. Seven Hundred Thirty Seven and Paisa Four Only.</t>
  </si>
  <si>
    <t>Rs. One Hundred Twenty Nine and Paisa Fourteen Only.</t>
  </si>
  <si>
    <t>Rs. Two Thousand Two Hundred Eighty Four and Paisa Thirty One Only.</t>
  </si>
  <si>
    <t>Rs. Two Hundred and Paisa Forty Three Only.</t>
  </si>
  <si>
    <t>Rs. Forty Two and Paisa Ten Only.</t>
  </si>
  <si>
    <t>Rs. Fifty Nine and Paisa Sixty Only.</t>
  </si>
  <si>
    <t>Rs. Four Hundred Thirty Eight and Paisa Thirty Four Only.</t>
  </si>
  <si>
    <t>Rs. Eighteen and Paisa Sixty Six Only.</t>
  </si>
  <si>
    <t>Rs. One Hundred Six and Paisa Five Only.</t>
  </si>
  <si>
    <t>Rs. One Thousand Two Hundred Forty Six and Paisa Sixty Two Only.</t>
  </si>
  <si>
    <t>Rs. One Thousand One Hundred Ninety Eight and Paisa Sixty Two Only.</t>
  </si>
  <si>
    <t>Rs. Two Hundred Eighty Two and Paisa Nine Only.</t>
  </si>
  <si>
    <t>Rs. One Hundred Sixty Three and Paisa Thirty One Only.</t>
  </si>
  <si>
    <t>Rs. Eight Hundred Forty Six and Paisa Eighty Two Only.</t>
  </si>
  <si>
    <t>Rs. One Thousand Two Hundred Fifty Six and Paisa Sixty Nine Only.</t>
  </si>
  <si>
    <t>Rs. Four Hundred Four and Paisa Five Only.</t>
  </si>
  <si>
    <t>Rs. Four Hundred Ninety Six and Paisa Thirty Five Only.</t>
  </si>
  <si>
    <t>Rs. Two Hundred Twenty and Paisa Forty Seven Only.</t>
  </si>
  <si>
    <t>Rs. Four and Paisa Sixty Five Only.</t>
  </si>
  <si>
    <t>Rs. Two Thousand Four Hundred Seventy Five and Paisa Twenty Only.</t>
  </si>
  <si>
    <t>Rs. One Hundred Seventy One and Paisa Eighty Only.</t>
  </si>
  <si>
    <t>Rs. Two Hundred Forty Six and Paisa Three Only.</t>
  </si>
  <si>
    <t>Rs. Two Thousand Six Hundred Ninety One and Paisa Fifty Four Only.</t>
  </si>
  <si>
    <t>Rs. Eighty One and Paisa Sixty Five Only.</t>
  </si>
  <si>
    <t>Rs. One Thousand Eight Hundred Forty Six and Paisa Thirty Three Only.</t>
  </si>
  <si>
    <t>Rs. Four Hundred Ninety Nine and Paisa Forty Nine Only.</t>
  </si>
  <si>
    <t>Rs. Three Hundred Sixty Three and Paisa Seventy Five Only.</t>
  </si>
  <si>
    <t>Rs. Two Hundred Fifteen and Paisa Twenty Eight Only.</t>
  </si>
  <si>
    <t>Rs. Two Hundred Ninety Eight Only.</t>
  </si>
  <si>
    <t>Rs. Three Hundred Thirty Only.</t>
  </si>
  <si>
    <t>Rs. Two Hundred Ninety Only.</t>
  </si>
  <si>
    <t>Rs. Sixty Only.</t>
  </si>
  <si>
    <t>Rs.Five Hundred Fifty Only.</t>
  </si>
  <si>
    <t>Rs. Twenty Three and Paisa Twenty Three Only.</t>
  </si>
  <si>
    <t>Rs. One Thousand One hundred Fifty One and Paisa Forty Only.</t>
  </si>
  <si>
    <t>Rs. One Thousand Four Hundred Fifty Four and Paisa Forty Only.</t>
  </si>
  <si>
    <t>Rs. Two Thousand Ninety and Paisa Seventy Only.</t>
  </si>
  <si>
    <t>Rs. One Hundred Two Sixty and Paisa Twenty Five Only.</t>
  </si>
  <si>
    <t>Point wiring for Independant PLUG with following size mains earthwire of 1.5 Sq.mm (green) both are of ISI marked 1.1 KV grade FRLS PVC insulated multistrand copper wires, in following type of pipe to be erected concealed in flushed on wall / ceiling, complete with ISI marked 3/5 Pin socket and tissino type switch erected with earth continuously connection erected on Metal / PVC box covered with 3mm thick PC (Polycarbonet) / Acrylic sheet. (A) For 2-1.5 Sq.mm Cu.Mains 
(a) with medium class Rigid PVC pipe and accessoried.</t>
  </si>
  <si>
    <t>Kg.</t>
  </si>
  <si>
    <t>Rmt.</t>
  </si>
  <si>
    <t>Ltr.</t>
  </si>
  <si>
    <t>Pt</t>
  </si>
  <si>
    <t xml:space="preserve">Note 1 All works shall be carried out as per Public Works Department Handbook and other specifications of Division or as directed.
નોંધ -૧ :- બધું જ કામ બાંધકામ વિભાગની પુસ્તિકા અને ડિવિઝનની બીજી ખાસ વિગત મુજબ અથવા સૂચના પ્રમાણે કરી આપવાનું રહેશે.
</t>
  </si>
  <si>
    <t xml:space="preserve">Note-3 Rates quotes include clearance of site (prior commencement of work and at its close) in all respects and hold good for work under all conditions, site, moisture, weather etc.
નોંધ -૩ :- ટાંકેલા દરમાં સ્થળની ( કામના આરંભે અને પૂરૂ થાય તે વખતે ) દરેક રીતે સાફસૂફી કરવાનો સમાવેશ થાય છે. અને તે દર તમામ
પરિસ્થિતિ સ્થળ ભેજ હવામાન વગેરે હેઠળ કામ માટે અમલમાં રહેશે.
</t>
  </si>
  <si>
    <t xml:space="preserve">Note 2- All the columns is schedule should be filled in ink and the total of the entries in the last columns should be struck by the contractor under his signature. 
નોંધ ૨ :-અનુસૂચિમાં બધા ખાનાની વિગતો સહીથી ભરવી અને છેલ્લા ખાનાની નોંધોનો સરવાળો કરી કોન્ટ્રાક્ટરે પોતાની સહી કરવી. 
</t>
  </si>
  <si>
    <t xml:space="preserve">
                                            *Estimated Amount                                                                           *Estimated Amount 
                                             Put to Tender  Rs………………….                                                         Put to Tender  Rs…………………
                                             Deduct :……% Below         Rs………………….                                     Add……..% Above           Rs…………………
                                             Net                                              Rs………………….                               Total                                       Rs………………… 
                                             In words………………………………………………..                                     In words……………………………………………
                                                                               *(Please strike out whichever is not applicable).  </t>
  </si>
  <si>
    <t>Name of Work</t>
  </si>
  <si>
    <t>Rounding Figure</t>
  </si>
  <si>
    <t>Kg/Sqm</t>
  </si>
  <si>
    <t>Providing and fixing water closet squatting pan (Indian type W.C. pan) size 580mm inc providing and fixing 100mm p or s trap  for water closed squatting pa including jointing the trap with pan and soil pipe in c.m. 1:3 including providing and fixing in 1:3 and pair of white vitrious china 250 mm X 130 mm x 30 mm foot rest for long pattern with CI inlet connection for flush pipe with WC pan and chromium plate brash half turn flush cock of approved quality 25mm dia. etc. comp.</t>
  </si>
  <si>
    <t>White Stone Bela</t>
  </si>
  <si>
    <t>White Stone</t>
  </si>
  <si>
    <t>C.C. 1:1.5:3</t>
  </si>
  <si>
    <t>1. Water absorbtion</t>
  </si>
  <si>
    <t>2. Compressive Strength</t>
  </si>
  <si>
    <t>1 Test/Working Season or Change Source</t>
  </si>
  <si>
    <t>Bill of Quantities</t>
  </si>
  <si>
    <t xml:space="preserve">Construction of New Anganvadi Kendra No.11 at Village Gadhka, </t>
  </si>
  <si>
    <t xml:space="preserve">Providing and laying cement concrete 1 : 3 : 6    (1 cement : 3 coarse sand : 6hand broken stone aggregate 40 mm nominal size ) and curing complete excluding cost of form work in Foundation and plinth.    
</t>
  </si>
  <si>
    <t>In Word Rs. Six Lac Seventy Seven Thousand Five Hundred Ninety Six and Paisa Forteen Only.</t>
  </si>
  <si>
    <t>C.C. 1:3:6</t>
  </si>
  <si>
    <t>2 Test</t>
  </si>
  <si>
    <t>C.C. 1:2:4</t>
  </si>
  <si>
    <t>TMT</t>
  </si>
  <si>
    <t>1212.73 Kg.</t>
  </si>
  <si>
    <t>Upto 100 cmt 1  test</t>
  </si>
  <si>
    <t>101 to 500 Cmt 3 test</t>
  </si>
  <si>
    <t>501 to 1500 Cmt 5 Test</t>
  </si>
  <si>
    <t>1501 to 5000 Cmt 7 test</t>
  </si>
  <si>
    <t>Beyond 5000 Cmt 1 test for every 5000 Cmt</t>
  </si>
  <si>
    <t>Tiles</t>
  </si>
  <si>
    <t>1. Dimension Test</t>
  </si>
  <si>
    <t>2. Transverse Strength</t>
  </si>
  <si>
    <t xml:space="preserve">3. Water Absorption </t>
  </si>
  <si>
    <t>4. Abrasion Test</t>
  </si>
  <si>
    <t xml:space="preserve">Excavation for foundation In Dense or Hard soil up to all depth including sorting out and stacking of useful materials and disposing off the excavated stuff . with all lead and lift. </t>
  </si>
  <si>
    <t xml:space="preserve">Excavation for foundation in  Hard  Murrum upto all depth   including   sorting  out  and  stacking   of   useful   materials and  disposing of the excavated stuff with all lead and lift. </t>
  </si>
  <si>
    <t xml:space="preserve">Providing and laying cement concrete 1:4:8(1-Cement : 4 Coarse sand : 8 graded stone aggregate 40 mm nominal size) and curing complete excluding cost of formwork in  Foundation and Plinth.  
</t>
  </si>
  <si>
    <t>White Stone Bela masonry block in course in foundation and plinth with stone of approved quality in Cement Mortar 1:5 (1-Cement :5- coarse sand) including racking the joints etc. complete.</t>
  </si>
  <si>
    <t xml:space="preserve">Providing and laying ordinary cement concret  1:3:6 (1- cement :3 coarse sand :6 graded stoneaggregates 20 m.m. nominal size) and  curing etc.complete including the cost of formwork in wall Caps/Coping. </t>
  </si>
  <si>
    <t>Filling available excavated earth (excluding rock) in trenches, Plinth, sides of foundations etc. in layers not exceeding 20cm. in depth, consolidating each deposited layer by ramming and watering.</t>
  </si>
  <si>
    <t>Providing and laying Controlled cement concrete M-150 exposed  work with curing etc. complete including the cost of formwork but excluding the cost of reinforcement for R.C.C work in  BEAMS for all Cross sectional Area</t>
  </si>
  <si>
    <t>White Stone Bela mesonry block in course in superstructure with stone of approved quality in Cement Mortar 1:5 (1-Cement :5- course sand) including packing the joints etc. complete.</t>
  </si>
  <si>
    <t>Providing and laying ordinary cement concrete 1:2:4 (1- Cement : 2- Coarse sand : 4- graded stone aggregates 20 mm nominal size)  for R.C.C lintel including finishing smooth with,curing etc. complete including the cost of formwork but excluding the cost of reinforcement.</t>
  </si>
  <si>
    <t>Providing and laying  cement concrete 1:2:4 (1- Cement : 2- Coarse sand : 4- graded stone aggregates 20 mm nominal size)  for R.C.C Chhajjah  not exceeding 10cm. thickness upto floor two level including finishing the exposed surface with cement mortar 1:3 to give a smooth and even surface centering and formwork and curing etc. complete excluding the cost of reinforcement.</t>
  </si>
  <si>
    <t xml:space="preserve">Providing and Laying ordinary cement concrete 1:2:4 (1- Cement : 2- Coarse sand : 4- graded stone aggregates 20 mm nominal size) exposed work with curing etc comp. including the cost of formwork but excluding the cost of reinforsement for R.C.C work in Slabs for all thickness. </t>
  </si>
  <si>
    <t xml:space="preserve">Providing TMT Bar FE 500D reinforcement for R.C.C. work including bending, binding and placing in position complete upto   floor two level. </t>
  </si>
  <si>
    <t>Providing 15mm thick cement plaster in single coat on Rough (similar ) sides of single or half brick wall for interior plastering up to floor two level finished even and smooth in(I) Cement mortar 1:3 (1 cement : 3 sand)</t>
  </si>
  <si>
    <t xml:space="preserve">P &amp; L 24" x 24" vitrified 8 mm thick tile flooring over 20mm (average) base of cement mortar 1:6 ( 1 ement: 6 coarse sand) on new surface or fixing on existing flooring by adhesive material including dismentaling of existing flooring and jointed with color cement slurry including finised with flush pointing &amp; cleaning the surface etc. complete for light shade </t>
  </si>
  <si>
    <t>White Washing with lime on wall surface (two coats) to give an even shade including thoroughly brooming the surface to remove all dirt, dust, mortar drops and other foreign matter.</t>
  </si>
  <si>
    <t>Wall panting (two coats) with plastic emulsion paint of approved brand and manufactures on undecorated wall surface to give an even shade including thoroughly brushing the surface free from mortar droppings and other foreign matters.</t>
  </si>
  <si>
    <t>Provoding and fixing flush door shutters, solid core construction with frame of first class hardwood with cross board and face veneer or plywood face panels, including anodised alluminium butt hinges with necessary screws. (B) Non-decorative  type  and block board core anodised alluminium butt hinges in flush door shutters  35 mm thick.</t>
  </si>
  <si>
    <t>Providing and fixing machine cut free edge machine polished Kotah stone slab 18mm thick ( single peace not more than 150cm )  for Doors/Windows sill and jambs cladding as per design  including full moulded round edge and 1 cm noising and laid on 20 mm thick cement mortar 1:6 (1-cement:6-sand) jointed with grey cement slurry including rubbing and polishing etc. complete.</t>
  </si>
  <si>
    <t>Providing and fixing Windows having extruded alluminium Colour anodised section frame main outer size 63.5mm x 38.1mm x 1.95mm ( of Jindal Section No. 4605, @ Wt. of 1.094 Kg./mt.) horizontal two Track member size 61.85mm x 31.75mm x 1.20mm ( of Jindal Section No. 8687, @ Wt. 0.695 Kg./mt.), Vertical member of size 61.85mm x 31.75mm x 1.30mm ( of Jindal Section No. 8758, @ Wt. 0.659 Kg./mt.) with Sliding shutters of Horizontal mamber size 40mm x 18mm x 1.29mm ( of Jindal Section No. 8949, @ Wt. of 0.456 Kg./mt.) Vertical member of size 40mm x 18mm x 1.29mm ( of Jindal Section No. 8948, @ Wt. of 0.457 Kg./mt.) with 5mm thick transparent bronze colour tinted float glass with powder coated alluminium fittings and fixtures and transparent silicon sealant Glass fixing to frame as per details etc.</t>
  </si>
  <si>
    <t xml:space="preserve">Providing and laying broken china mosaic flooring for terrace using 12 mm to 20 mm broken pieces of glazed tiles to be laid over cement mortar 1:3 to plain or slope and to be tempered to bring mortar creme out upto surface using white cement including rounding off junctions and extending them upto 15 cm along the wall,clearing with water and oxalic acid etc. as directed. </t>
  </si>
  <si>
    <t>Point wiring for Light / Bell with    2-1.5 sq.mm  &amp; earth wire of 1.5 sq.mm (Green) both are of ISI marked 1.1 KV grade FRLS PVC insulated multi strand copper wires up to 10 mtr length , in below type of pipe erected  with 6A Modular type switch / bell push &amp; accessories and earth continuity  of following type, erected on PVC / Metallic/Wooden box, single mounting base frame  covered with textured/metallic/white front plate modules erected on /  in wall / ceiling as per pipe erected, with necessary Lamp holder/ceiling rose / H.D.Connector as directed.(a) with medium class Rigid PVC pipe and accessories erected flushed on wall/ceiling complete Cat. II</t>
  </si>
  <si>
    <t>Point wiring for FAN with 2-1.5 sq.mm  &amp; earth wire of 1.5 sq.mm (Green) both are of .ISI marked 1.1 KV Grade  FRLS PVC insulated multi strand copper wires up to 10 mtr length, in below type of pipe  erected  with 6A Modular type switch and hum free EME  step type electronic fan regulator  mounted and  accessories with earth continuity of following type erected on PVC / Metallic/Wooden box, single mounting base frame covered with textured/metallic/white  front plate modules erected on / in wall / ceiling as per pipe erected. with necessary ceiling rose / H.D.Connector as directed. (a) with medium class Rigid PVC pipe and accessories erected flushed on wall/ceiling complete Cat. II</t>
  </si>
  <si>
    <t>Point wiring for Individual Plug with  &amp; earth wire of 1.5 sq.mm (Green) both are of ISI marked 1.1 KV grade FRLS PVC insulated multi strand copper wires up to 10 mtr length, in below type of pipe erected  complete with Modular type switch &amp; 5 pin Plug  erected on PVC / Metallic/Wooden box covered with appropriate front plate modules erected on / in wall / ceiling as per pipe erected with following type of accessories. [I] For 6A Plug and 6 a switch  with 2-1.5 sq.mm Cu. Wire from nearby switchboard/mcb db board (a) with medium class Rigid PVC pipe and accessories erected flushed on wall/ceiling complete Cat-II</t>
  </si>
  <si>
    <t>Point wiring for on board Looped Plug with 6A Modular type switch &amp; 5 pin socket erected on PVC / Metallic/Wooden box, single mounting base frame covered with textured / metallic/white  front plate modules erected  on  / in wall / ceiling with following type accessories Cat. II</t>
  </si>
  <si>
    <t>Providing following type of Modular Type Accessories mounted with PVC / metallic/Wooden box, single mounting base frame covered with textured / metallic/white front plate , modules erected  with necessary connections as per site situation directed by Engineer In charge. (9) 16 Amp. SP one way switch    Cat. II</t>
  </si>
  <si>
    <t xml:space="preserve">(10) 6/16Amp. Universal socket    Cat. II        </t>
  </si>
  <si>
    <t>Providing and erecting ISI mark Medium class RIGID PVC PIPES of following size complete to be erected on/in wall or ceiling  erected with necessary PVC fittings &amp; Junction boxes fixed with adhesive solution &amp; Clamps with following dia of pipes, in approved manner as directed (a)20 mm</t>
  </si>
  <si>
    <t>Providing and erecting Mains with 1.1 KV grade FRLS PVC insulated ISI marked stranded Copper conductor wire in following type of pipe  to be erected concealed in /flushed on wall/ceiling, with 1.5 sq. mm copper conductor FRLS PVC insulated stranded wire of green colour for earth continuity of following size (A) With medium class Rigid PVC pipe and accessories (b) 2 wire 2.5 sq. mm</t>
  </si>
  <si>
    <t>providing and erecting Mains with 1.1 KV grade FRLS PVC insulated ISI marked stranded Copper conductor wire in following type of pipe to be erected in / on wall / ceiling with 2.5 sq. mm copper conductor FRLS PVC insulated stranded wire of green colour for earth continuity of following size (A) with medium class Rigid PVC pipe and accessories (b) 2 wire 6 sq. mm</t>
  </si>
  <si>
    <t xml:space="preserve">Call bell gong type suitable for 230 volts, 50 c/s.  AC supply complete Erected </t>
  </si>
  <si>
    <t>Supplying and erecting LED indoor fittings with LEDs of wattage 0.2 Watt to 0.5 Watt assembled on single MCPCB,  with housing used as a heat sink shall be made of thick sheet Steel conforming to IS: 513/CRCA/ aluminium die cast  powder coated and high U.V. &amp; corrosion resistance  with diffuser  with company mark/name 160V to 270V, Power Factor more than 0.95, THD &lt; 15%,
CCT  3000 K to 6500K, 
Luminaire efficacy&gt; 85 lumens/watt ,LED 
LED driver efficiency &gt; 85 %
( fitting required LM-79 &amp; LM-80 Certificates)(NOTE: Below description have shown ranges of Wattage capacity of LED fittings.The Engineer incharge may select any wattage capacity between the ranges shown.) (A) Tube Light with integral driver (iii) 18-20 Watts, Surge - 2KV,IP-20, conventional 4 feet Cat-II</t>
  </si>
  <si>
    <t xml:space="preserve">Supplying and erecting led lamps with following wattage capacity of 220 to 240 voltage, minimum 15000 burning hours life, 500 V in built-surge protection,Polycarbonate diffuser, mounting suitable for E14 / E27 / B22 lamp holders, pf &gt;= 0.5 (A) LED Lamps integral type, with PC diffuser suitable  LAMP holder   (ii)  5 to 8 watts  Cat-II
</t>
  </si>
  <si>
    <t>providing and erecting Miniature circuit breaker single pole 6A to 25A suitable to operate on 240 V A.C. system and having breaking capacity  10 KA to be erected in existing box. confirming to IS 8828/1996 with ISI Mark Cat-II</t>
  </si>
  <si>
    <t xml:space="preserve">Providing &amp; erecting 240 V MCB double pole switch for lighting Load (B Curve) having 10 KA breaking capacity &amp; confirms to IS : 8828 in existing box having following capacity  (b)40 Amp. </t>
  </si>
  <si>
    <t>Providing and erecting Sheet Steel powder coated MCB distribution board - flush / surface mounted fitted with busbar, neutral link, earth bar and DIN rail, Conforms to IS 8623-1 &amp; 3, IEC 61439-1 &amp; 3 without MCB to house appropriate nos. of MCBs.(The DBs should be used of same company of MCB to be used) suitable for (A) single phase incoming and horizontal single phase outgoing (b) sheet steel double door (IP-43) (iii)8 way</t>
  </si>
  <si>
    <t>providing and erecting Approved make RCCBs conforming to IS: 12640 and having sensitivity of 30 mA and Short Circuit withstand capacity of 10 KA and suitable for operation on single phase 240 V,50Hz. having characteristic of quick action &amp; tripping with all advance feature &amp; do not incorporate any electronic component. for following Max. rating  erected as directed  (i) 25 Amps.DP  Cat-II</t>
  </si>
  <si>
    <t>Providing and erecting Pipe type earthing with 40 mm dia 2.5 mtr long 'B' grade G.I. pipe with necessary coupling buch buried in specially prepared earth pit &amp; G.I. earth wire of 8 SWG erected &amp; connected as directed (For panel)</t>
  </si>
  <si>
    <t>For using salt and charcoal / coke as required for pipe type earthing.</t>
  </si>
  <si>
    <t>Providing and erecting Approved make Ceiling fan with double ball bearing  ISI mark with condenser A.C. 23OV.50 c/s.1200 mm. sweep complete, canopy erected on existing hook or clamp with earthing. [Make shall be approved by Engineer in charge]</t>
  </si>
  <si>
    <t>Supplying &amp; erecting  fan hook box of  10 mm M.S. round bar bounded to the RCC bars up to 50mm length each side and pierced through a  16 Gauge M.S. box / Heavy Duty PVC box complete erected concealed in Ceiling with necessary finishing.</t>
  </si>
  <si>
    <t>Providing Fan clamp of 30 x 5 mm flat of required length &amp; 10 mm M.S. Bolt &amp; Nuts erected with necessary hook of 10 mm M.S. Round Bar.</t>
  </si>
  <si>
    <t>Providing 2.5mm.thick laminated acrylic sheet to cover the fan hook or Fan box.</t>
  </si>
  <si>
    <t>25A</t>
  </si>
  <si>
    <t>25B</t>
  </si>
  <si>
    <t xml:space="preserve">Providing  &amp; erecting Switch  board for Computer or electric apparatus consisting of  following modular type accessories mounted with  PVC  / Metallic concealed/open box with single mounting base frame covered with textured/metallic /white front plate,modules erected with necessary connections as directed 1 no. 6A/16A universal plug-switch  combined. 3 nos. 6A Switch, 3 nos. 6A 5 pin Plug     For Modular Type Accessories Cat-II </t>
  </si>
  <si>
    <t>Name of Work :- Construction of School Room in Vadi Shala 3 at village Nandana Under 15th F.C.  Ta. Kalyanpur.   Dist. Devbhoomi Dwarka.</t>
  </si>
  <si>
    <t>Name Of Work : Construction of School Room in Vadi Shala 3 at village Nandana Under 15th F.C.  Ta. Kalyanpur.   Dist. Devbhoomi Dwarka.</t>
  </si>
  <si>
    <t>Construction of School Room in Vadi Shala 3 at village Nandana Under 15th F.C.  Ta. Kalyanpur.   Dist. Devbhoomi Dwarka.</t>
  </si>
  <si>
    <t>Dy. Executive Engineer, R&amp;B (P), Sub-Division, Dwarka</t>
  </si>
  <si>
    <t>No.PB/TS(13)/27/2025, Dt.: 03/10/2025.</t>
  </si>
  <si>
    <t>18% G.S.T. Charge</t>
  </si>
  <si>
    <t>2% Q.C. Charge</t>
  </si>
  <si>
    <t>Arithmetic Error</t>
  </si>
  <si>
    <t xml:space="preserve">Dy. Executive Engineer            </t>
  </si>
  <si>
    <t xml:space="preserve">Panchayat (R&amp;B) Sub- Division                                           </t>
  </si>
  <si>
    <t>TMT Steel</t>
  </si>
  <si>
    <t>Kg</t>
  </si>
  <si>
    <t xml:space="preserve">Providing and laying cement concrete 1:4:8(1-Cement : 4 Coarse sand : 8 graded stone aggregate 40 mm nominal size) and curing complete excluding cost of formwork in  Foundation and Plinth.  </t>
  </si>
</sst>
</file>

<file path=xl/styles.xml><?xml version="1.0" encoding="utf-8"?>
<styleSheet xmlns="http://schemas.openxmlformats.org/spreadsheetml/2006/main">
  <numFmts count="1">
    <numFmt numFmtId="164" formatCode="0.000"/>
  </numFmts>
  <fonts count="22">
    <font>
      <sz val="11"/>
      <color theme="1"/>
      <name val="Calibri"/>
      <family val="2"/>
      <scheme val="minor"/>
    </font>
    <font>
      <sz val="10"/>
      <name val="Arial"/>
      <family val="2"/>
    </font>
    <font>
      <sz val="12"/>
      <color indexed="10"/>
      <name val="Times New Roman"/>
      <family val="1"/>
    </font>
    <font>
      <sz val="12"/>
      <name val="Times New Roman"/>
      <family val="1"/>
    </font>
    <font>
      <sz val="11"/>
      <color theme="1"/>
      <name val="Calibri"/>
      <family val="2"/>
      <scheme val="minor"/>
    </font>
    <font>
      <sz val="12"/>
      <color theme="1"/>
      <name val="Cambria"/>
      <family val="1"/>
      <scheme val="major"/>
    </font>
    <font>
      <b/>
      <sz val="12"/>
      <color theme="1"/>
      <name val="Cambria"/>
      <family val="1"/>
      <scheme val="major"/>
    </font>
    <font>
      <b/>
      <sz val="12"/>
      <name val="Cambria"/>
      <family val="1"/>
      <scheme val="major"/>
    </font>
    <font>
      <sz val="12"/>
      <name val="Cambria"/>
      <family val="1"/>
      <scheme val="major"/>
    </font>
    <font>
      <sz val="11"/>
      <color theme="1"/>
      <name val="Cambria"/>
      <family val="1"/>
      <scheme val="major"/>
    </font>
    <font>
      <sz val="10"/>
      <name val="Cambria"/>
      <family val="1"/>
      <scheme val="major"/>
    </font>
    <font>
      <b/>
      <u/>
      <sz val="12"/>
      <name val="Cambria"/>
      <family val="1"/>
      <scheme val="major"/>
    </font>
    <font>
      <u/>
      <sz val="12"/>
      <name val="Cambria"/>
      <family val="1"/>
      <scheme val="major"/>
    </font>
    <font>
      <sz val="12.5"/>
      <name val="Cambria"/>
      <family val="1"/>
      <scheme val="major"/>
    </font>
    <font>
      <sz val="11"/>
      <name val="Cambria"/>
      <family val="1"/>
      <scheme val="major"/>
    </font>
    <font>
      <sz val="14"/>
      <color theme="1"/>
      <name val="Cambria"/>
      <family val="1"/>
      <scheme val="major"/>
    </font>
    <font>
      <b/>
      <sz val="11"/>
      <name val="Cambria"/>
      <family val="1"/>
      <scheme val="major"/>
    </font>
    <font>
      <b/>
      <u/>
      <sz val="13"/>
      <name val="Cambria"/>
      <family val="1"/>
      <scheme val="major"/>
    </font>
    <font>
      <b/>
      <sz val="10"/>
      <name val="Cambria"/>
      <family val="1"/>
      <scheme val="major"/>
    </font>
    <font>
      <b/>
      <u/>
      <sz val="11"/>
      <name val="Cambria"/>
      <family val="1"/>
      <scheme val="major"/>
    </font>
    <font>
      <b/>
      <sz val="11"/>
      <color theme="1"/>
      <name val="Cambria"/>
      <family val="1"/>
      <scheme val="major"/>
    </font>
    <font>
      <sz val="11"/>
      <color theme="1"/>
      <name val="Arial"/>
      <family val="2"/>
    </font>
  </fonts>
  <fills count="3">
    <fill>
      <patternFill patternType="none"/>
    </fill>
    <fill>
      <patternFill patternType="gray125"/>
    </fill>
    <fill>
      <patternFill patternType="solid">
        <fgColor theme="0"/>
        <bgColor indexed="64"/>
      </patternFill>
    </fill>
  </fills>
  <borders count="15">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4">
    <xf numFmtId="0" fontId="0" fillId="0" borderId="0"/>
    <xf numFmtId="0" fontId="1" fillId="0" borderId="0"/>
    <xf numFmtId="0" fontId="1" fillId="0" borderId="0"/>
    <xf numFmtId="0" fontId="4" fillId="0" borderId="0"/>
  </cellStyleXfs>
  <cellXfs count="246">
    <xf numFmtId="0" fontId="0" fillId="0" borderId="0" xfId="0"/>
    <xf numFmtId="2" fontId="2" fillId="0" borderId="0" xfId="0" applyNumberFormat="1" applyFont="1" applyFill="1"/>
    <xf numFmtId="0" fontId="3" fillId="0" borderId="0" xfId="0" applyNumberFormat="1" applyFont="1"/>
    <xf numFmtId="2" fontId="3" fillId="0" borderId="0" xfId="0" applyNumberFormat="1" applyFont="1"/>
    <xf numFmtId="0" fontId="3" fillId="0" borderId="0" xfId="0" applyNumberFormat="1" applyFont="1" applyBorder="1"/>
    <xf numFmtId="0" fontId="3" fillId="0" borderId="0" xfId="0" applyNumberFormat="1" applyFont="1" applyFill="1"/>
    <xf numFmtId="2" fontId="3" fillId="0" borderId="0" xfId="0" applyNumberFormat="1" applyFont="1" applyFill="1"/>
    <xf numFmtId="1" fontId="3" fillId="0" borderId="0" xfId="0" applyNumberFormat="1" applyFont="1" applyFill="1"/>
    <xf numFmtId="0" fontId="3" fillId="0" borderId="0" xfId="0" applyNumberFormat="1" applyFont="1" applyFill="1" applyAlignment="1">
      <alignment horizontal="left"/>
    </xf>
    <xf numFmtId="0" fontId="3" fillId="0" borderId="0" xfId="0" applyNumberFormat="1" applyFont="1" applyFill="1" applyAlignment="1"/>
    <xf numFmtId="0" fontId="0" fillId="0" borderId="0" xfId="0"/>
    <xf numFmtId="2" fontId="0" fillId="0" borderId="0" xfId="0" applyNumberFormat="1"/>
    <xf numFmtId="0" fontId="5" fillId="0" borderId="0" xfId="0" applyFont="1"/>
    <xf numFmtId="0" fontId="7" fillId="0" borderId="6" xfId="0" applyFont="1" applyBorder="1" applyAlignment="1">
      <alignment horizontal="center" vertical="center" wrapText="1"/>
    </xf>
    <xf numFmtId="0" fontId="8" fillId="0" borderId="6" xfId="0" applyFont="1" applyBorder="1" applyAlignment="1">
      <alignment horizontal="center" vertical="center" wrapText="1"/>
    </xf>
    <xf numFmtId="2" fontId="5" fillId="0" borderId="0" xfId="0" applyNumberFormat="1" applyFont="1"/>
    <xf numFmtId="2" fontId="8" fillId="0" borderId="6" xfId="0" applyNumberFormat="1" applyFont="1" applyBorder="1" applyAlignment="1">
      <alignment horizontal="center" vertical="center"/>
    </xf>
    <xf numFmtId="0" fontId="8" fillId="0" borderId="6" xfId="0" applyFont="1" applyBorder="1" applyAlignment="1">
      <alignment horizontal="center" vertical="center"/>
    </xf>
    <xf numFmtId="0" fontId="8" fillId="0" borderId="0" xfId="0" applyFont="1" applyBorder="1" applyAlignment="1">
      <alignment horizontal="left"/>
    </xf>
    <xf numFmtId="0" fontId="5" fillId="0" borderId="0" xfId="0" applyFont="1" applyAlignment="1">
      <alignment horizontal="center" vertical="center"/>
    </xf>
    <xf numFmtId="0" fontId="9" fillId="0" borderId="0" xfId="0" applyFont="1"/>
    <xf numFmtId="0" fontId="7" fillId="0" borderId="6" xfId="0" applyFont="1" applyBorder="1" applyAlignment="1">
      <alignment horizontal="left" vertical="center" wrapText="1"/>
    </xf>
    <xf numFmtId="0" fontId="9" fillId="0" borderId="0" xfId="0" applyFont="1" applyAlignment="1">
      <alignment vertical="center"/>
    </xf>
    <xf numFmtId="0" fontId="7" fillId="0" borderId="6" xfId="0" applyFont="1" applyBorder="1" applyAlignment="1">
      <alignment horizontal="left" vertical="top" wrapText="1"/>
    </xf>
    <xf numFmtId="2" fontId="7" fillId="0" borderId="6" xfId="0" applyNumberFormat="1" applyFont="1" applyBorder="1" applyAlignment="1">
      <alignment horizontal="center" vertical="top" wrapText="1"/>
    </xf>
    <xf numFmtId="0" fontId="7" fillId="0" borderId="6" xfId="0" applyFont="1" applyBorder="1" applyAlignment="1">
      <alignment horizontal="center"/>
    </xf>
    <xf numFmtId="1" fontId="7" fillId="0" borderId="6" xfId="0" applyNumberFormat="1" applyFont="1" applyBorder="1" applyAlignment="1">
      <alignment horizontal="center"/>
    </xf>
    <xf numFmtId="0" fontId="8" fillId="0" borderId="6" xfId="0" applyFont="1" applyBorder="1" applyAlignment="1">
      <alignment horizontal="center" vertical="top" wrapText="1"/>
    </xf>
    <xf numFmtId="2" fontId="8" fillId="0" borderId="6" xfId="0" applyNumberFormat="1" applyFont="1" applyBorder="1" applyAlignment="1">
      <alignment horizontal="center" vertical="top" wrapText="1"/>
    </xf>
    <xf numFmtId="0" fontId="8" fillId="0" borderId="6" xfId="0" applyFont="1" applyFill="1" applyBorder="1" applyAlignment="1">
      <alignment horizontal="justify" vertical="top" wrapText="1"/>
    </xf>
    <xf numFmtId="2" fontId="8" fillId="0" borderId="6" xfId="0" applyNumberFormat="1" applyFont="1" applyBorder="1" applyAlignment="1">
      <alignment horizontal="center" vertical="justify" wrapText="1"/>
    </xf>
    <xf numFmtId="0" fontId="8" fillId="0" borderId="0" xfId="0" applyNumberFormat="1" applyFont="1" applyFill="1" applyAlignment="1"/>
    <xf numFmtId="164" fontId="8" fillId="0" borderId="6" xfId="0" applyNumberFormat="1" applyFont="1" applyBorder="1" applyAlignment="1">
      <alignment horizontal="center" vertical="top" wrapText="1"/>
    </xf>
    <xf numFmtId="2" fontId="8" fillId="0" borderId="6" xfId="0" applyNumberFormat="1" applyFont="1" applyFill="1" applyBorder="1" applyAlignment="1">
      <alignment horizontal="center" vertical="top" wrapText="1"/>
    </xf>
    <xf numFmtId="0" fontId="8" fillId="0" borderId="6" xfId="0" applyFont="1" applyFill="1" applyBorder="1" applyAlignment="1">
      <alignment horizontal="center" vertical="top" wrapText="1"/>
    </xf>
    <xf numFmtId="2" fontId="6" fillId="0" borderId="6" xfId="0" applyNumberFormat="1" applyFont="1" applyFill="1" applyBorder="1" applyAlignment="1">
      <alignment horizontal="center" vertical="center"/>
    </xf>
    <xf numFmtId="2" fontId="9" fillId="0" borderId="0" xfId="0" applyNumberFormat="1" applyFont="1"/>
    <xf numFmtId="0" fontId="5" fillId="0" borderId="0" xfId="0" applyFont="1" applyAlignment="1">
      <alignment vertical="top"/>
    </xf>
    <xf numFmtId="0" fontId="9" fillId="0" borderId="0" xfId="0" applyFont="1" applyAlignment="1">
      <alignment vertical="top"/>
    </xf>
    <xf numFmtId="0" fontId="10" fillId="0" borderId="0" xfId="2" applyFont="1"/>
    <xf numFmtId="0" fontId="7" fillId="0" borderId="6" xfId="2" applyFont="1" applyBorder="1" applyAlignment="1">
      <alignment horizontal="center" vertical="top"/>
    </xf>
    <xf numFmtId="0" fontId="12" fillId="0" borderId="6" xfId="2" applyFont="1" applyBorder="1" applyAlignment="1">
      <alignment horizontal="center"/>
    </xf>
    <xf numFmtId="0" fontId="8" fillId="0" borderId="6" xfId="2" applyFont="1" applyBorder="1" applyAlignment="1">
      <alignment horizontal="center" vertical="center"/>
    </xf>
    <xf numFmtId="0" fontId="10" fillId="0" borderId="0" xfId="2" applyFont="1" applyAlignment="1">
      <alignment vertical="center"/>
    </xf>
    <xf numFmtId="0" fontId="13" fillId="0" borderId="6" xfId="2" applyFont="1" applyBorder="1" applyAlignment="1">
      <alignment horizontal="center" vertical="top"/>
    </xf>
    <xf numFmtId="1" fontId="13" fillId="0" borderId="6" xfId="2" applyNumberFormat="1" applyFont="1" applyBorder="1" applyAlignment="1">
      <alignment horizontal="center" vertical="top"/>
    </xf>
    <xf numFmtId="0" fontId="13" fillId="0" borderId="14" xfId="2" applyFont="1" applyBorder="1" applyAlignment="1">
      <alignment horizontal="center" vertical="top"/>
    </xf>
    <xf numFmtId="0" fontId="13" fillId="0" borderId="0" xfId="2" applyFont="1" applyBorder="1" applyAlignment="1">
      <alignment horizontal="center" vertical="top"/>
    </xf>
    <xf numFmtId="0" fontId="8" fillId="0" borderId="0" xfId="0" applyFont="1" applyBorder="1" applyAlignment="1">
      <alignment horizontal="justify" vertical="top" wrapText="1"/>
    </xf>
    <xf numFmtId="1" fontId="13" fillId="0" borderId="0" xfId="2" applyNumberFormat="1" applyFont="1" applyBorder="1" applyAlignment="1">
      <alignment horizontal="center" vertical="top"/>
    </xf>
    <xf numFmtId="0" fontId="10" fillId="0" borderId="0" xfId="2" applyFont="1" applyBorder="1"/>
    <xf numFmtId="0" fontId="8" fillId="0" borderId="0" xfId="2" applyFont="1" applyBorder="1" applyAlignment="1">
      <alignment vertical="center"/>
    </xf>
    <xf numFmtId="0" fontId="8" fillId="0" borderId="0" xfId="2" applyFont="1" applyBorder="1" applyAlignment="1">
      <alignment horizontal="center" vertical="center"/>
    </xf>
    <xf numFmtId="0" fontId="10" fillId="0" borderId="0" xfId="2" applyFont="1" applyBorder="1" applyAlignment="1">
      <alignment vertical="center"/>
    </xf>
    <xf numFmtId="0" fontId="14" fillId="0" borderId="0" xfId="2" applyFont="1" applyBorder="1" applyAlignment="1">
      <alignment vertical="center"/>
    </xf>
    <xf numFmtId="0" fontId="14" fillId="0" borderId="0" xfId="2" applyFont="1" applyBorder="1" applyAlignment="1">
      <alignment horizontal="center" vertical="center"/>
    </xf>
    <xf numFmtId="0" fontId="10" fillId="0" borderId="0" xfId="2" applyFont="1" applyBorder="1" applyAlignment="1">
      <alignment horizontal="center"/>
    </xf>
    <xf numFmtId="0" fontId="7" fillId="0" borderId="0" xfId="0" applyFont="1" applyAlignment="1">
      <alignment vertical="top" wrapText="1"/>
    </xf>
    <xf numFmtId="0" fontId="5" fillId="0" borderId="6" xfId="0" applyFont="1" applyBorder="1"/>
    <xf numFmtId="0" fontId="6" fillId="0" borderId="6" xfId="0" applyFont="1" applyBorder="1" applyAlignment="1">
      <alignment horizontal="center" vertical="center"/>
    </xf>
    <xf numFmtId="0" fontId="5" fillId="0" borderId="0" xfId="0" applyFont="1" applyAlignment="1">
      <alignment horizontal="center"/>
    </xf>
    <xf numFmtId="0" fontId="5" fillId="0" borderId="6" xfId="0" applyFont="1" applyBorder="1" applyAlignment="1">
      <alignment vertical="top"/>
    </xf>
    <xf numFmtId="0" fontId="5" fillId="0" borderId="6" xfId="0" applyFont="1" applyBorder="1" applyAlignment="1">
      <alignment vertical="top" wrapText="1"/>
    </xf>
    <xf numFmtId="2" fontId="8" fillId="0" borderId="6" xfId="0" applyNumberFormat="1" applyFont="1" applyBorder="1" applyAlignment="1">
      <alignment horizontal="right" vertical="top"/>
    </xf>
    <xf numFmtId="2" fontId="8" fillId="0" borderId="0" xfId="0" applyNumberFormat="1" applyFont="1" applyBorder="1" applyAlignment="1">
      <alignment horizontal="left"/>
    </xf>
    <xf numFmtId="0" fontId="8" fillId="0" borderId="6" xfId="0" applyFont="1" applyBorder="1" applyAlignment="1">
      <alignment vertical="top"/>
    </xf>
    <xf numFmtId="2" fontId="5" fillId="0" borderId="6" xfId="0" applyNumberFormat="1" applyFont="1" applyBorder="1" applyAlignment="1">
      <alignment horizontal="right" vertical="top"/>
    </xf>
    <xf numFmtId="0" fontId="9" fillId="0" borderId="6" xfId="0" applyFont="1" applyBorder="1"/>
    <xf numFmtId="0" fontId="17" fillId="0" borderId="6" xfId="0" applyFont="1" applyBorder="1" applyAlignment="1">
      <alignment horizontal="center" vertical="top"/>
    </xf>
    <xf numFmtId="0" fontId="18" fillId="0" borderId="6" xfId="0" applyFont="1" applyBorder="1" applyAlignment="1">
      <alignment horizontal="center" vertical="top"/>
    </xf>
    <xf numFmtId="0" fontId="14" fillId="0" borderId="6" xfId="0" applyFont="1" applyBorder="1" applyAlignment="1">
      <alignment horizontal="center" vertical="center"/>
    </xf>
    <xf numFmtId="164" fontId="8" fillId="0" borderId="6" xfId="0" applyNumberFormat="1" applyFont="1" applyBorder="1" applyAlignment="1">
      <alignment horizontal="center" vertical="center"/>
    </xf>
    <xf numFmtId="0" fontId="9" fillId="0" borderId="0" xfId="0" applyFont="1" applyFill="1" applyBorder="1"/>
    <xf numFmtId="0" fontId="14" fillId="0" borderId="6" xfId="0" applyFont="1" applyBorder="1" applyAlignment="1">
      <alignment horizontal="center" vertical="center" wrapText="1"/>
    </xf>
    <xf numFmtId="164" fontId="14" fillId="0" borderId="6" xfId="0" applyNumberFormat="1" applyFont="1" applyBorder="1" applyAlignment="1">
      <alignment horizontal="center" vertical="center"/>
    </xf>
    <xf numFmtId="2" fontId="8" fillId="0" borderId="6" xfId="0" applyNumberFormat="1" applyFont="1" applyBorder="1" applyAlignment="1">
      <alignment horizontal="center" vertical="top"/>
    </xf>
    <xf numFmtId="0" fontId="14" fillId="0" borderId="0" xfId="0" applyFont="1" applyBorder="1" applyAlignment="1">
      <alignment horizontal="center" vertical="top"/>
    </xf>
    <xf numFmtId="0" fontId="14" fillId="0" borderId="0" xfId="0" applyFont="1" applyBorder="1" applyAlignment="1">
      <alignment vertical="top"/>
    </xf>
    <xf numFmtId="164" fontId="14" fillId="0" borderId="0" xfId="0" applyNumberFormat="1" applyFont="1" applyBorder="1" applyAlignment="1">
      <alignment vertical="top"/>
    </xf>
    <xf numFmtId="2" fontId="8" fillId="0" borderId="0" xfId="0" applyNumberFormat="1" applyFont="1" applyBorder="1" applyAlignment="1">
      <alignment horizontal="center" vertical="top"/>
    </xf>
    <xf numFmtId="0" fontId="10" fillId="0" borderId="0" xfId="0" applyFont="1" applyAlignment="1">
      <alignment vertical="top"/>
    </xf>
    <xf numFmtId="0" fontId="14" fillId="0" borderId="0" xfId="0" applyFont="1" applyAlignment="1">
      <alignment horizontal="center" vertical="top"/>
    </xf>
    <xf numFmtId="0" fontId="16" fillId="0" borderId="0" xfId="0" applyFont="1" applyAlignment="1">
      <alignment horizontal="left" wrapText="1"/>
    </xf>
    <xf numFmtId="0" fontId="14" fillId="0" borderId="0" xfId="0" applyFont="1" applyAlignment="1">
      <alignment horizontal="center"/>
    </xf>
    <xf numFmtId="0" fontId="14" fillId="0" borderId="0" xfId="0" applyFont="1"/>
    <xf numFmtId="0" fontId="19" fillId="0" borderId="0" xfId="0" applyFont="1" applyAlignment="1">
      <alignment horizontal="center"/>
    </xf>
    <xf numFmtId="0" fontId="14" fillId="0" borderId="0" xfId="0" applyFont="1" applyBorder="1" applyAlignment="1">
      <alignment horizontal="center" vertical="center" wrapText="1"/>
    </xf>
    <xf numFmtId="0" fontId="9" fillId="0" borderId="0" xfId="0" applyFont="1" applyAlignment="1">
      <alignment horizontal="center"/>
    </xf>
    <xf numFmtId="0" fontId="14" fillId="0" borderId="6" xfId="0" applyFont="1" applyBorder="1" applyAlignment="1">
      <alignment horizontal="center" vertical="top" wrapText="1"/>
    </xf>
    <xf numFmtId="0" fontId="14" fillId="0" borderId="6" xfId="0" applyFont="1" applyBorder="1" applyAlignment="1">
      <alignment horizontal="justify" vertical="top" wrapText="1"/>
    </xf>
    <xf numFmtId="2" fontId="5" fillId="0" borderId="6" xfId="0" applyNumberFormat="1" applyFont="1" applyBorder="1" applyAlignment="1">
      <alignment horizontal="center" vertical="top"/>
    </xf>
    <xf numFmtId="2" fontId="14" fillId="2" borderId="6" xfId="0" applyNumberFormat="1" applyFont="1" applyFill="1" applyBorder="1" applyAlignment="1">
      <alignment horizontal="center" vertical="top" wrapText="1"/>
    </xf>
    <xf numFmtId="2" fontId="14" fillId="0" borderId="6" xfId="0" applyNumberFormat="1" applyFont="1" applyBorder="1" applyAlignment="1">
      <alignment horizontal="center" vertical="top" wrapText="1"/>
    </xf>
    <xf numFmtId="1" fontId="14" fillId="0" borderId="6" xfId="0" applyNumberFormat="1" applyFont="1" applyBorder="1" applyAlignment="1">
      <alignment horizontal="center" vertical="top" wrapText="1"/>
    </xf>
    <xf numFmtId="0" fontId="14" fillId="0" borderId="6" xfId="0" applyFont="1" applyBorder="1" applyAlignment="1">
      <alignment horizontal="justify" vertical="center" wrapText="1"/>
    </xf>
    <xf numFmtId="0" fontId="14" fillId="0" borderId="6" xfId="0" applyFont="1" applyBorder="1" applyAlignment="1">
      <alignment horizontal="right" vertical="center" wrapText="1"/>
    </xf>
    <xf numFmtId="0" fontId="14" fillId="0" borderId="0" xfId="0" applyFont="1" applyAlignment="1">
      <alignment horizontal="center" vertical="center" wrapText="1"/>
    </xf>
    <xf numFmtId="0" fontId="14" fillId="0" borderId="0" xfId="0" applyFont="1" applyBorder="1" applyAlignment="1">
      <alignment horizontal="justify" vertical="center" wrapText="1"/>
    </xf>
    <xf numFmtId="0" fontId="14" fillId="0" borderId="0" xfId="0" applyFont="1" applyBorder="1" applyAlignment="1">
      <alignment horizontal="right" vertical="center" wrapText="1"/>
    </xf>
    <xf numFmtId="2" fontId="7" fillId="0" borderId="0" xfId="0" applyNumberFormat="1" applyFont="1" applyBorder="1" applyAlignment="1">
      <alignment horizontal="center" vertical="center" wrapText="1"/>
    </xf>
    <xf numFmtId="0" fontId="14" fillId="0" borderId="0" xfId="0" applyFont="1" applyAlignment="1">
      <alignment horizontal="justify" vertical="center" wrapText="1"/>
    </xf>
    <xf numFmtId="0" fontId="14" fillId="0" borderId="0" xfId="0" applyFont="1" applyAlignment="1">
      <alignment horizontal="right" vertical="center" wrapText="1"/>
    </xf>
    <xf numFmtId="0" fontId="7" fillId="0" borderId="0" xfId="0" applyFont="1" applyAlignment="1">
      <alignment horizontal="center" vertical="center" wrapText="1"/>
    </xf>
    <xf numFmtId="2" fontId="16" fillId="0" borderId="0" xfId="0" applyNumberFormat="1" applyFont="1" applyAlignment="1">
      <alignment horizontal="center" vertical="center" wrapText="1"/>
    </xf>
    <xf numFmtId="0" fontId="16" fillId="0" borderId="0" xfId="0" applyFont="1" applyAlignment="1">
      <alignment horizontal="center" vertical="center" wrapText="1"/>
    </xf>
    <xf numFmtId="0" fontId="14" fillId="0" borderId="0" xfId="0" applyFont="1" applyAlignment="1">
      <alignment horizontal="center" vertical="center"/>
    </xf>
    <xf numFmtId="0" fontId="14" fillId="0" borderId="0" xfId="0" applyFont="1" applyAlignment="1">
      <alignment horizontal="justify" vertical="center"/>
    </xf>
    <xf numFmtId="0" fontId="14" fillId="0" borderId="0" xfId="0" applyFont="1" applyAlignment="1">
      <alignment horizontal="right" vertical="center"/>
    </xf>
    <xf numFmtId="0" fontId="16" fillId="0" borderId="0" xfId="0" applyFont="1" applyAlignment="1">
      <alignment horizontal="center" vertical="center"/>
    </xf>
    <xf numFmtId="0" fontId="16" fillId="0" borderId="0" xfId="0" applyFont="1" applyAlignment="1">
      <alignment horizontal="right" vertical="center"/>
    </xf>
    <xf numFmtId="0" fontId="8" fillId="0" borderId="0" xfId="0" applyFont="1"/>
    <xf numFmtId="0" fontId="8" fillId="0" borderId="0" xfId="0" applyFont="1" applyAlignment="1">
      <alignment horizontal="center"/>
    </xf>
    <xf numFmtId="0" fontId="8" fillId="0" borderId="0" xfId="0" applyFont="1" applyAlignment="1">
      <alignment horizontal="right"/>
    </xf>
    <xf numFmtId="0" fontId="9" fillId="0" borderId="0" xfId="0" applyFont="1" applyAlignment="1">
      <alignment horizontal="left" vertical="top"/>
    </xf>
    <xf numFmtId="0" fontId="20" fillId="0" borderId="6" xfId="0" applyFont="1" applyBorder="1" applyAlignment="1">
      <alignment horizontal="center" vertical="top" wrapText="1"/>
    </xf>
    <xf numFmtId="0" fontId="20" fillId="0" borderId="6" xfId="0" applyFont="1" applyFill="1" applyBorder="1" applyAlignment="1">
      <alignment horizontal="center" vertical="top" wrapText="1"/>
    </xf>
    <xf numFmtId="0" fontId="20" fillId="0" borderId="0" xfId="0" applyFont="1" applyAlignment="1">
      <alignment horizontal="center" vertical="top" wrapText="1"/>
    </xf>
    <xf numFmtId="0" fontId="20" fillId="0" borderId="6" xfId="0" applyFont="1" applyBorder="1" applyAlignment="1">
      <alignment horizontal="center" vertical="top"/>
    </xf>
    <xf numFmtId="0" fontId="20" fillId="0" borderId="0" xfId="0" applyFont="1" applyAlignment="1">
      <alignment horizontal="center" vertical="top"/>
    </xf>
    <xf numFmtId="0" fontId="9" fillId="0" borderId="1" xfId="0" applyFont="1" applyBorder="1" applyAlignment="1">
      <alignment vertical="top" wrapText="1"/>
    </xf>
    <xf numFmtId="0" fontId="9" fillId="0" borderId="2" xfId="0" applyFont="1" applyBorder="1" applyAlignment="1">
      <alignment vertical="top" wrapText="1"/>
    </xf>
    <xf numFmtId="0" fontId="9" fillId="0" borderId="2" xfId="0" applyFont="1" applyFill="1" applyBorder="1" applyAlignment="1">
      <alignment vertical="top" wrapText="1"/>
    </xf>
    <xf numFmtId="0" fontId="9" fillId="0" borderId="4" xfId="0" applyFont="1" applyBorder="1" applyAlignment="1">
      <alignment vertical="top" wrapText="1"/>
    </xf>
    <xf numFmtId="0" fontId="9" fillId="0" borderId="2" xfId="0" applyFont="1" applyBorder="1" applyAlignment="1">
      <alignment vertical="top"/>
    </xf>
    <xf numFmtId="0" fontId="9" fillId="0" borderId="0" xfId="0" applyFont="1" applyAlignment="1">
      <alignment vertical="top" wrapText="1"/>
    </xf>
    <xf numFmtId="0" fontId="9" fillId="0" borderId="10" xfId="0" applyFont="1" applyBorder="1" applyAlignment="1">
      <alignment vertical="top" wrapText="1"/>
    </xf>
    <xf numFmtId="0" fontId="9" fillId="0" borderId="1" xfId="0" applyFont="1" applyBorder="1" applyAlignment="1">
      <alignment vertical="top"/>
    </xf>
    <xf numFmtId="2" fontId="9" fillId="0" borderId="2" xfId="0" applyNumberFormat="1" applyFont="1" applyBorder="1" applyAlignment="1">
      <alignment horizontal="right" vertical="top"/>
    </xf>
    <xf numFmtId="2" fontId="9" fillId="0" borderId="5" xfId="0" applyNumberFormat="1" applyFont="1" applyBorder="1" applyAlignment="1">
      <alignment horizontal="right" vertical="top"/>
    </xf>
    <xf numFmtId="0" fontId="9" fillId="0" borderId="0" xfId="0" applyFont="1" applyBorder="1" applyAlignment="1">
      <alignment vertical="top"/>
    </xf>
    <xf numFmtId="0" fontId="9" fillId="0" borderId="5" xfId="0" applyFont="1" applyBorder="1" applyAlignment="1">
      <alignment vertical="top" wrapText="1"/>
    </xf>
    <xf numFmtId="2" fontId="9" fillId="0" borderId="6" xfId="0" applyNumberFormat="1" applyFont="1" applyBorder="1" applyAlignment="1">
      <alignment horizontal="right" vertical="top"/>
    </xf>
    <xf numFmtId="0" fontId="9" fillId="0" borderId="0" xfId="0" applyFont="1" applyBorder="1" applyAlignment="1">
      <alignment horizontal="center" vertical="top"/>
    </xf>
    <xf numFmtId="0" fontId="9" fillId="0" borderId="6" xfId="0" applyFont="1" applyBorder="1" applyAlignment="1">
      <alignment vertical="top"/>
    </xf>
    <xf numFmtId="0" fontId="9" fillId="0" borderId="0" xfId="0" applyFont="1" applyBorder="1" applyAlignment="1">
      <alignment vertical="top" wrapText="1"/>
    </xf>
    <xf numFmtId="0" fontId="9" fillId="0" borderId="5" xfId="0" applyFont="1" applyBorder="1" applyAlignment="1">
      <alignment vertical="top"/>
    </xf>
    <xf numFmtId="0" fontId="9" fillId="0" borderId="5" xfId="0" applyFont="1" applyFill="1" applyBorder="1" applyAlignment="1">
      <alignment vertical="top" wrapText="1"/>
    </xf>
    <xf numFmtId="0" fontId="9" fillId="0" borderId="1" xfId="0" applyFont="1" applyFill="1" applyBorder="1" applyAlignment="1">
      <alignment vertical="top" wrapText="1"/>
    </xf>
    <xf numFmtId="0" fontId="10" fillId="0" borderId="1" xfId="0" applyFont="1" applyBorder="1" applyAlignment="1">
      <alignment vertical="top" wrapText="1"/>
    </xf>
    <xf numFmtId="0" fontId="10" fillId="0" borderId="5" xfId="0" applyFont="1" applyBorder="1" applyAlignment="1">
      <alignment vertical="top" wrapText="1"/>
    </xf>
    <xf numFmtId="2" fontId="9" fillId="0" borderId="1" xfId="0" applyNumberFormat="1" applyFont="1" applyBorder="1" applyAlignment="1">
      <alignment horizontal="right" vertical="top"/>
    </xf>
    <xf numFmtId="0" fontId="10" fillId="0" borderId="1" xfId="0" applyFont="1" applyBorder="1" applyAlignment="1">
      <alignment vertical="center" wrapText="1"/>
    </xf>
    <xf numFmtId="0" fontId="10" fillId="0" borderId="0" xfId="0" applyFont="1" applyBorder="1" applyAlignment="1">
      <alignment vertical="center" wrapText="1"/>
    </xf>
    <xf numFmtId="0" fontId="10" fillId="0" borderId="10" xfId="0" applyFont="1" applyBorder="1" applyAlignment="1">
      <alignment vertical="center" wrapText="1"/>
    </xf>
    <xf numFmtId="0" fontId="10" fillId="0" borderId="0" xfId="0" applyFont="1" applyBorder="1" applyAlignment="1">
      <alignment vertical="top" wrapText="1"/>
    </xf>
    <xf numFmtId="0" fontId="10" fillId="0" borderId="5" xfId="0" applyFont="1" applyBorder="1" applyAlignment="1">
      <alignment wrapText="1"/>
    </xf>
    <xf numFmtId="0" fontId="20" fillId="0" borderId="0" xfId="0" applyFont="1" applyBorder="1" applyAlignment="1">
      <alignment vertical="top" wrapText="1"/>
    </xf>
    <xf numFmtId="2" fontId="9" fillId="0" borderId="0" xfId="0" applyNumberFormat="1" applyFont="1" applyBorder="1" applyAlignment="1">
      <alignment horizontal="right" vertical="top"/>
    </xf>
    <xf numFmtId="0" fontId="10" fillId="0" borderId="2" xfId="0" applyFont="1" applyBorder="1" applyAlignment="1">
      <alignment vertical="center" wrapText="1"/>
    </xf>
    <xf numFmtId="2" fontId="9" fillId="0" borderId="0" xfId="0" applyNumberFormat="1" applyFont="1" applyBorder="1" applyAlignment="1">
      <alignment vertical="top"/>
    </xf>
    <xf numFmtId="0" fontId="9" fillId="0" borderId="13" xfId="0" applyFont="1" applyBorder="1" applyAlignment="1">
      <alignment vertical="top" wrapText="1"/>
    </xf>
    <xf numFmtId="0" fontId="9" fillId="0" borderId="13" xfId="0" applyFont="1" applyBorder="1" applyAlignment="1">
      <alignment vertical="top"/>
    </xf>
    <xf numFmtId="0" fontId="9" fillId="0" borderId="0" xfId="0" applyFont="1" applyBorder="1" applyAlignment="1">
      <alignment horizontal="justify" vertical="top" wrapText="1"/>
    </xf>
    <xf numFmtId="2" fontId="9" fillId="0" borderId="0" xfId="0" applyNumberFormat="1" applyFont="1" applyBorder="1" applyAlignment="1">
      <alignment horizontal="center" vertical="top"/>
    </xf>
    <xf numFmtId="0" fontId="9" fillId="0" borderId="0" xfId="0" applyFont="1" applyBorder="1" applyAlignment="1">
      <alignment horizontal="center" vertical="top" wrapText="1"/>
    </xf>
    <xf numFmtId="0" fontId="9" fillId="0" borderId="0" xfId="0" applyFont="1" applyAlignment="1">
      <alignment horizontal="center" vertical="top"/>
    </xf>
    <xf numFmtId="2" fontId="9" fillId="0" borderId="0" xfId="0" applyNumberFormat="1" applyFont="1" applyAlignment="1">
      <alignment horizontal="right" vertical="top"/>
    </xf>
    <xf numFmtId="0" fontId="5" fillId="0" borderId="6" xfId="0" applyFont="1" applyBorder="1" applyAlignment="1">
      <alignment horizontal="center" vertical="top" wrapText="1"/>
    </xf>
    <xf numFmtId="0" fontId="5" fillId="0" borderId="6" xfId="0" applyFont="1" applyBorder="1" applyAlignment="1">
      <alignment horizontal="center" vertical="top"/>
    </xf>
    <xf numFmtId="0" fontId="5" fillId="0" borderId="6" xfId="0" applyFont="1" applyBorder="1" applyAlignment="1">
      <alignment horizontal="left" vertical="top" wrapText="1"/>
    </xf>
    <xf numFmtId="0" fontId="8" fillId="0" borderId="0" xfId="0" applyFont="1" applyBorder="1" applyAlignment="1">
      <alignment horizontal="left"/>
    </xf>
    <xf numFmtId="0" fontId="21" fillId="0" borderId="6" xfId="0" applyFont="1" applyFill="1" applyBorder="1" applyAlignment="1">
      <alignment horizontal="justify" vertical="top" wrapText="1"/>
    </xf>
    <xf numFmtId="0" fontId="5" fillId="0" borderId="6" xfId="0" applyFont="1" applyBorder="1" applyAlignment="1">
      <alignment horizontal="right"/>
    </xf>
    <xf numFmtId="0" fontId="5" fillId="0" borderId="0" xfId="0" applyFont="1" applyAlignment="1">
      <alignment horizontal="center" vertical="top" wrapText="1"/>
    </xf>
    <xf numFmtId="0" fontId="5" fillId="0" borderId="0" xfId="0" applyFont="1" applyAlignment="1">
      <alignment horizontal="center" vertical="top"/>
    </xf>
    <xf numFmtId="0" fontId="5" fillId="0" borderId="0" xfId="3" applyFont="1" applyFill="1" applyBorder="1" applyAlignment="1">
      <alignment horizontal="left" vertical="top" wrapText="1"/>
    </xf>
    <xf numFmtId="0" fontId="5" fillId="0" borderId="0" xfId="3" applyFont="1" applyFill="1" applyBorder="1" applyAlignment="1">
      <alignment horizontal="left" vertical="top"/>
    </xf>
    <xf numFmtId="0" fontId="5" fillId="0" borderId="0" xfId="3" applyFont="1" applyFill="1" applyAlignment="1">
      <alignment horizontal="left" vertical="top"/>
    </xf>
    <xf numFmtId="0" fontId="5" fillId="0" borderId="0" xfId="3" applyFont="1" applyFill="1" applyAlignment="1">
      <alignment horizontal="left" vertical="center" wrapText="1"/>
    </xf>
    <xf numFmtId="0" fontId="5" fillId="0" borderId="0" xfId="3" applyFont="1" applyFill="1" applyAlignment="1">
      <alignment horizontal="left" vertical="center"/>
    </xf>
    <xf numFmtId="0" fontId="7" fillId="0" borderId="6" xfId="0" applyFont="1" applyFill="1" applyBorder="1" applyAlignment="1">
      <alignment horizontal="right" vertical="center"/>
    </xf>
    <xf numFmtId="0" fontId="7" fillId="0" borderId="6" xfId="0" applyFont="1" applyBorder="1" applyAlignment="1">
      <alignment horizontal="center" vertical="center" wrapText="1"/>
    </xf>
    <xf numFmtId="0" fontId="7" fillId="0" borderId="6" xfId="0" applyFont="1" applyBorder="1" applyAlignment="1">
      <alignment horizontal="center" vertical="top" wrapText="1"/>
    </xf>
    <xf numFmtId="2" fontId="7" fillId="0" borderId="6" xfId="0" applyNumberFormat="1" applyFont="1" applyBorder="1" applyAlignment="1">
      <alignment horizontal="center" vertical="top" wrapText="1"/>
    </xf>
    <xf numFmtId="0" fontId="9" fillId="0" borderId="13" xfId="0" applyFont="1" applyFill="1" applyBorder="1" applyAlignment="1">
      <alignment horizontal="center"/>
    </xf>
    <xf numFmtId="0" fontId="8" fillId="0" borderId="6" xfId="0" applyFont="1" applyFill="1" applyBorder="1" applyAlignment="1">
      <alignment horizontal="center" vertical="center"/>
    </xf>
    <xf numFmtId="0" fontId="5" fillId="0" borderId="0" xfId="3" applyFont="1" applyFill="1" applyAlignment="1">
      <alignment horizontal="left" vertical="top" wrapText="1"/>
    </xf>
    <xf numFmtId="0" fontId="5" fillId="0" borderId="0" xfId="3" applyFont="1" applyAlignment="1">
      <alignment horizontal="left" vertical="top" wrapText="1"/>
    </xf>
    <xf numFmtId="0" fontId="5" fillId="0" borderId="0" xfId="3" applyFont="1" applyAlignment="1">
      <alignment horizontal="left" vertical="top"/>
    </xf>
    <xf numFmtId="0" fontId="7" fillId="0" borderId="9" xfId="0" applyFont="1" applyBorder="1" applyAlignment="1">
      <alignment horizontal="center" vertical="center" wrapText="1"/>
    </xf>
    <xf numFmtId="0" fontId="7" fillId="0" borderId="7" xfId="0" applyFont="1" applyBorder="1" applyAlignment="1">
      <alignment horizontal="center" vertical="center" wrapText="1"/>
    </xf>
    <xf numFmtId="0" fontId="7" fillId="0" borderId="6" xfId="0" applyFont="1" applyBorder="1" applyAlignment="1">
      <alignment horizontal="center" vertical="center"/>
    </xf>
    <xf numFmtId="0" fontId="3" fillId="0" borderId="0" xfId="0" applyNumberFormat="1" applyFont="1" applyFill="1" applyAlignment="1">
      <alignment horizontal="left"/>
    </xf>
    <xf numFmtId="0" fontId="8" fillId="0" borderId="0" xfId="2" applyFont="1" applyBorder="1" applyAlignment="1">
      <alignment horizontal="center" vertical="center"/>
    </xf>
    <xf numFmtId="0" fontId="14" fillId="0" borderId="0" xfId="2" applyFont="1" applyBorder="1" applyAlignment="1">
      <alignment horizontal="center" vertical="center"/>
    </xf>
    <xf numFmtId="0" fontId="13" fillId="0" borderId="0" xfId="2" applyFont="1" applyBorder="1" applyAlignment="1">
      <alignment horizontal="center" vertical="top"/>
    </xf>
    <xf numFmtId="0" fontId="7" fillId="0" borderId="12" xfId="0" applyFont="1" applyBorder="1" applyAlignment="1">
      <alignment horizontal="left" vertical="center" wrapText="1"/>
    </xf>
    <xf numFmtId="0" fontId="7" fillId="0" borderId="13" xfId="0" applyFont="1" applyBorder="1" applyAlignment="1">
      <alignment horizontal="left" vertical="center" wrapText="1"/>
    </xf>
    <xf numFmtId="0" fontId="7" fillId="0" borderId="14"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10" xfId="0" applyFont="1" applyBorder="1" applyAlignment="1">
      <alignment horizontal="left" vertical="center" wrapText="1"/>
    </xf>
    <xf numFmtId="0" fontId="11" fillId="0" borderId="7" xfId="2" applyFont="1" applyBorder="1" applyAlignment="1">
      <alignment horizontal="center"/>
    </xf>
    <xf numFmtId="0" fontId="11" fillId="0" borderId="8" xfId="2" applyFont="1" applyBorder="1" applyAlignment="1">
      <alignment horizontal="center"/>
    </xf>
    <xf numFmtId="0" fontId="11" fillId="0" borderId="9" xfId="2" applyFont="1" applyBorder="1" applyAlignment="1">
      <alignment horizontal="center"/>
    </xf>
    <xf numFmtId="0" fontId="8" fillId="0" borderId="6" xfId="2" applyFont="1" applyBorder="1" applyAlignment="1">
      <alignment horizontal="center" vertical="top" wrapText="1"/>
    </xf>
    <xf numFmtId="0" fontId="8" fillId="0" borderId="6" xfId="2" applyFont="1" applyBorder="1" applyAlignment="1">
      <alignment horizontal="center" vertical="top"/>
    </xf>
    <xf numFmtId="0" fontId="7" fillId="0" borderId="7" xfId="2" applyFont="1" applyBorder="1" applyAlignment="1">
      <alignment horizontal="center" vertical="top"/>
    </xf>
    <xf numFmtId="0" fontId="7" fillId="0" borderId="9" xfId="2" applyFont="1" applyBorder="1" applyAlignment="1">
      <alignment horizontal="center" vertical="top"/>
    </xf>
    <xf numFmtId="0" fontId="14" fillId="0" borderId="0" xfId="0" applyFont="1" applyAlignment="1">
      <alignment horizontal="center" wrapText="1"/>
    </xf>
    <xf numFmtId="2" fontId="8" fillId="0" borderId="0" xfId="0" applyNumberFormat="1" applyFont="1" applyBorder="1" applyAlignment="1">
      <alignment horizontal="left"/>
    </xf>
    <xf numFmtId="0" fontId="8" fillId="0" borderId="0" xfId="0" applyFont="1" applyBorder="1" applyAlignment="1">
      <alignment horizontal="left"/>
    </xf>
    <xf numFmtId="0" fontId="8" fillId="0" borderId="6" xfId="0" applyFont="1" applyBorder="1" applyAlignment="1">
      <alignment horizontal="right" vertical="top"/>
    </xf>
    <xf numFmtId="0" fontId="15" fillId="0" borderId="7" xfId="0" applyFont="1" applyBorder="1" applyAlignment="1">
      <alignment horizontal="center" vertical="center"/>
    </xf>
    <xf numFmtId="0" fontId="15" fillId="0" borderId="8" xfId="0" applyFont="1" applyBorder="1" applyAlignment="1">
      <alignment horizontal="center" vertical="center"/>
    </xf>
    <xf numFmtId="0" fontId="15" fillId="0" borderId="9" xfId="0" applyFont="1" applyBorder="1" applyAlignment="1">
      <alignment horizontal="center" vertical="center"/>
    </xf>
    <xf numFmtId="0" fontId="6" fillId="0" borderId="12" xfId="0" applyFont="1" applyBorder="1" applyAlignment="1">
      <alignment horizontal="left" vertical="center" wrapText="1"/>
    </xf>
    <xf numFmtId="0" fontId="6" fillId="0" borderId="13" xfId="0" applyFont="1" applyBorder="1" applyAlignment="1">
      <alignment horizontal="left" vertical="center" wrapText="1"/>
    </xf>
    <xf numFmtId="0" fontId="6" fillId="0" borderId="14" xfId="0" applyFont="1" applyBorder="1" applyAlignment="1">
      <alignment horizontal="left" vertical="center" wrapText="1"/>
    </xf>
    <xf numFmtId="0" fontId="14" fillId="0" borderId="0" xfId="0" applyFont="1" applyAlignment="1">
      <alignment horizontal="center" vertical="top"/>
    </xf>
    <xf numFmtId="0" fontId="16" fillId="0" borderId="6" xfId="0" applyFont="1" applyBorder="1" applyAlignment="1">
      <alignment horizontal="center" vertical="center"/>
    </xf>
    <xf numFmtId="0" fontId="7" fillId="0" borderId="6" xfId="0" applyFont="1" applyBorder="1" applyAlignment="1">
      <alignment horizontal="left" vertical="center" wrapText="1"/>
    </xf>
    <xf numFmtId="0" fontId="17" fillId="0" borderId="6" xfId="0" applyFont="1" applyBorder="1" applyAlignment="1">
      <alignment horizontal="center" vertical="top"/>
    </xf>
    <xf numFmtId="0" fontId="7" fillId="0" borderId="0" xfId="0" applyFont="1" applyAlignment="1">
      <alignment horizontal="left" vertical="top"/>
    </xf>
    <xf numFmtId="0" fontId="7" fillId="0" borderId="0" xfId="0" applyFont="1" applyAlignment="1">
      <alignment horizontal="left" vertical="top" wrapText="1"/>
    </xf>
    <xf numFmtId="0" fontId="8" fillId="0" borderId="0" xfId="0" applyFont="1" applyAlignment="1">
      <alignment horizontal="center"/>
    </xf>
    <xf numFmtId="0" fontId="11" fillId="0" borderId="0" xfId="0" applyFont="1" applyAlignment="1">
      <alignment horizontal="center"/>
    </xf>
    <xf numFmtId="0" fontId="16" fillId="0" borderId="6" xfId="0" applyFont="1" applyBorder="1" applyAlignment="1">
      <alignment horizontal="center" vertical="center" wrapText="1"/>
    </xf>
    <xf numFmtId="2" fontId="7" fillId="0" borderId="6" xfId="0" applyNumberFormat="1" applyFont="1" applyBorder="1" applyAlignment="1">
      <alignment horizontal="center" vertical="center" wrapText="1"/>
    </xf>
    <xf numFmtId="0" fontId="20" fillId="0" borderId="11" xfId="0" applyFont="1" applyBorder="1" applyAlignment="1">
      <alignment horizontal="left" vertical="top" wrapText="1"/>
    </xf>
    <xf numFmtId="0" fontId="20" fillId="0" borderId="0" xfId="0" applyFont="1" applyBorder="1" applyAlignment="1">
      <alignment horizontal="left" vertical="top" wrapText="1"/>
    </xf>
    <xf numFmtId="0" fontId="9" fillId="0" borderId="6" xfId="0" applyFont="1" applyBorder="1" applyAlignment="1">
      <alignment horizontal="center" vertical="top"/>
    </xf>
    <xf numFmtId="0" fontId="20" fillId="0" borderId="4" xfId="0" applyFont="1" applyBorder="1" applyAlignment="1">
      <alignment horizontal="left" vertical="top" wrapText="1"/>
    </xf>
    <xf numFmtId="0" fontId="20" fillId="0" borderId="0" xfId="0" applyFont="1" applyAlignment="1">
      <alignment horizontal="left" vertical="top" wrapText="1"/>
    </xf>
    <xf numFmtId="0" fontId="9" fillId="0" borderId="1" xfId="0" applyFont="1" applyBorder="1" applyAlignment="1">
      <alignment horizontal="center" vertical="top"/>
    </xf>
    <xf numFmtId="0" fontId="9" fillId="0" borderId="2" xfId="0" applyFont="1" applyBorder="1" applyAlignment="1">
      <alignment horizontal="center" vertical="top"/>
    </xf>
    <xf numFmtId="0" fontId="9" fillId="0" borderId="5" xfId="0" applyFont="1" applyBorder="1" applyAlignment="1">
      <alignment horizontal="center" vertical="top"/>
    </xf>
    <xf numFmtId="0" fontId="9" fillId="0" borderId="2" xfId="0" applyFont="1" applyFill="1" applyBorder="1" applyAlignment="1">
      <alignment horizontal="left" vertical="top" wrapText="1"/>
    </xf>
    <xf numFmtId="0" fontId="20" fillId="0" borderId="6" xfId="0" applyFont="1" applyBorder="1" applyAlignment="1">
      <alignment horizontal="left" vertical="top" wrapText="1"/>
    </xf>
    <xf numFmtId="0" fontId="9" fillId="0" borderId="6" xfId="0" applyFont="1" applyBorder="1" applyAlignment="1">
      <alignment horizontal="left" vertical="top"/>
    </xf>
    <xf numFmtId="2" fontId="9" fillId="0" borderId="6" xfId="0" applyNumberFormat="1" applyFont="1" applyBorder="1" applyAlignment="1">
      <alignment horizontal="right" vertical="top"/>
    </xf>
    <xf numFmtId="0" fontId="9" fillId="0" borderId="6" xfId="0" applyFont="1" applyBorder="1" applyAlignment="1">
      <alignment horizontal="left" vertical="top" wrapText="1"/>
    </xf>
    <xf numFmtId="0" fontId="9" fillId="0" borderId="9" xfId="0" applyFont="1" applyBorder="1" applyAlignment="1">
      <alignment horizontal="left" vertical="top" wrapText="1"/>
    </xf>
    <xf numFmtId="0" fontId="9" fillId="0" borderId="6" xfId="0" applyFont="1" applyBorder="1" applyAlignment="1">
      <alignment horizontal="center" vertical="top" wrapText="1"/>
    </xf>
    <xf numFmtId="0" fontId="9" fillId="0" borderId="6" xfId="0" applyFont="1" applyBorder="1" applyAlignment="1">
      <alignment vertical="top" wrapText="1"/>
    </xf>
    <xf numFmtId="2" fontId="9" fillId="0" borderId="6" xfId="0" applyNumberFormat="1" applyFont="1" applyBorder="1" applyAlignment="1">
      <alignment vertical="top" wrapText="1"/>
    </xf>
    <xf numFmtId="2" fontId="9" fillId="0" borderId="6" xfId="0" applyNumberFormat="1" applyFont="1" applyBorder="1" applyAlignment="1">
      <alignment horizontal="center" vertical="top"/>
    </xf>
    <xf numFmtId="0" fontId="9" fillId="0" borderId="1" xfId="0" applyFont="1" applyBorder="1" applyAlignment="1">
      <alignment horizontal="center" vertical="top" wrapText="1"/>
    </xf>
    <xf numFmtId="0" fontId="9" fillId="0" borderId="2" xfId="0" applyFont="1" applyBorder="1" applyAlignment="1">
      <alignment horizontal="center" vertical="top" wrapText="1"/>
    </xf>
    <xf numFmtId="0" fontId="9" fillId="0" borderId="5" xfId="0" applyFont="1" applyBorder="1" applyAlignment="1">
      <alignment horizontal="center" vertical="top" wrapText="1"/>
    </xf>
    <xf numFmtId="2" fontId="9" fillId="0" borderId="6" xfId="0" applyNumberFormat="1" applyFont="1" applyBorder="1" applyAlignment="1">
      <alignment horizontal="left" vertical="top" wrapText="1"/>
    </xf>
    <xf numFmtId="0" fontId="9" fillId="0" borderId="0" xfId="0" applyFont="1" applyBorder="1" applyAlignment="1">
      <alignment horizontal="center" vertical="top"/>
    </xf>
    <xf numFmtId="0" fontId="9" fillId="0" borderId="0" xfId="0" applyFont="1" applyBorder="1" applyAlignment="1">
      <alignment horizontal="justify" vertical="top" wrapText="1"/>
    </xf>
    <xf numFmtId="0" fontId="9" fillId="0" borderId="1" xfId="0" applyFont="1" applyBorder="1" applyAlignment="1">
      <alignment horizontal="left" vertical="top" wrapText="1"/>
    </xf>
    <xf numFmtId="0" fontId="9" fillId="0" borderId="5" xfId="0" applyFont="1" applyBorder="1" applyAlignment="1">
      <alignment horizontal="left" vertical="top" wrapText="1"/>
    </xf>
    <xf numFmtId="0" fontId="10" fillId="0" borderId="6" xfId="0" applyFont="1" applyBorder="1" applyAlignment="1">
      <alignment horizontal="left" vertical="top"/>
    </xf>
  </cellXfs>
  <cellStyles count="4">
    <cellStyle name="Normal" xfId="0" builtinId="0"/>
    <cellStyle name="Normal 10" xfId="3"/>
    <cellStyle name="Normal 13 2" xfId="2"/>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K91"/>
  <sheetViews>
    <sheetView view="pageBreakPreview" zoomScale="115" zoomScaleSheetLayoutView="115" workbookViewId="0">
      <selection activeCell="C1" sqref="C1:G2"/>
    </sheetView>
  </sheetViews>
  <sheetFormatPr defaultRowHeight="15.75"/>
  <cols>
    <col min="1" max="1" width="4.85546875" style="20" customWidth="1"/>
    <col min="2" max="2" width="13.85546875" style="20" customWidth="1"/>
    <col min="3" max="3" width="59.85546875" style="20" customWidth="1"/>
    <col min="4" max="4" width="12.42578125" style="38" customWidth="1"/>
    <col min="5" max="5" width="17" style="20" customWidth="1"/>
    <col min="6" max="6" width="7.5703125" style="12" customWidth="1"/>
    <col min="7" max="7" width="17.7109375" style="20" customWidth="1"/>
    <col min="8" max="8" width="9.140625" style="20" customWidth="1"/>
    <col min="9" max="9" width="12.28515625" style="20" bestFit="1" customWidth="1"/>
    <col min="10" max="10" width="12.7109375" style="20" customWidth="1"/>
    <col min="11" max="11" width="11.7109375" style="20" bestFit="1" customWidth="1"/>
    <col min="12" max="16384" width="9.140625" style="20"/>
  </cols>
  <sheetData>
    <row r="1" spans="1:9" ht="15" customHeight="1">
      <c r="A1" s="171" t="s">
        <v>2</v>
      </c>
      <c r="B1" s="180"/>
      <c r="C1" s="179" t="s">
        <v>304</v>
      </c>
      <c r="D1" s="171"/>
      <c r="E1" s="171"/>
      <c r="F1" s="171"/>
      <c r="G1" s="171"/>
    </row>
    <row r="2" spans="1:9" ht="23.25" customHeight="1">
      <c r="A2" s="171"/>
      <c r="B2" s="180"/>
      <c r="C2" s="179"/>
      <c r="D2" s="171"/>
      <c r="E2" s="171"/>
      <c r="F2" s="171"/>
      <c r="G2" s="171"/>
    </row>
    <row r="3" spans="1:9" s="22" customFormat="1" ht="21.75" customHeight="1">
      <c r="A3" s="171" t="s">
        <v>49</v>
      </c>
      <c r="B3" s="171"/>
      <c r="C3" s="21" t="s">
        <v>109</v>
      </c>
      <c r="D3" s="21"/>
      <c r="E3" s="21"/>
      <c r="F3" s="21" t="s">
        <v>50</v>
      </c>
      <c r="G3" s="21" t="s">
        <v>51</v>
      </c>
    </row>
    <row r="4" spans="1:9" ht="22.5" customHeight="1">
      <c r="A4" s="23"/>
      <c r="B4" s="23"/>
      <c r="C4" s="171" t="s">
        <v>52</v>
      </c>
      <c r="D4" s="171"/>
      <c r="E4" s="171"/>
      <c r="F4" s="171"/>
      <c r="G4" s="171"/>
    </row>
    <row r="5" spans="1:9" ht="21" customHeight="1">
      <c r="A5" s="181" t="s">
        <v>303</v>
      </c>
      <c r="B5" s="181"/>
      <c r="C5" s="181"/>
      <c r="D5" s="181"/>
      <c r="E5" s="181"/>
      <c r="F5" s="181"/>
      <c r="G5" s="181"/>
    </row>
    <row r="6" spans="1:9" ht="17.25" customHeight="1">
      <c r="A6" s="172" t="s">
        <v>0</v>
      </c>
      <c r="B6" s="173" t="s">
        <v>3</v>
      </c>
      <c r="C6" s="171" t="s">
        <v>53</v>
      </c>
      <c r="D6" s="171" t="s">
        <v>81</v>
      </c>
      <c r="E6" s="171"/>
      <c r="F6" s="171" t="s">
        <v>1</v>
      </c>
      <c r="G6" s="171" t="s">
        <v>4</v>
      </c>
    </row>
    <row r="7" spans="1:9" ht="66" customHeight="1">
      <c r="A7" s="172"/>
      <c r="B7" s="173"/>
      <c r="C7" s="171"/>
      <c r="D7" s="24" t="s">
        <v>54</v>
      </c>
      <c r="E7" s="13" t="s">
        <v>5</v>
      </c>
      <c r="F7" s="171"/>
      <c r="G7" s="171"/>
    </row>
    <row r="8" spans="1:9">
      <c r="A8" s="25">
        <v>1</v>
      </c>
      <c r="B8" s="26">
        <v>2</v>
      </c>
      <c r="C8" s="25">
        <v>3</v>
      </c>
      <c r="D8" s="26">
        <v>4</v>
      </c>
      <c r="E8" s="25">
        <v>5</v>
      </c>
      <c r="F8" s="26">
        <v>6</v>
      </c>
      <c r="G8" s="25">
        <v>7</v>
      </c>
    </row>
    <row r="9" spans="1:9" ht="63">
      <c r="A9" s="27">
        <v>1</v>
      </c>
      <c r="B9" s="28">
        <v>21</v>
      </c>
      <c r="C9" s="29" t="s">
        <v>170</v>
      </c>
      <c r="D9" s="28">
        <v>99.88</v>
      </c>
      <c r="E9" s="28" t="s">
        <v>227</v>
      </c>
      <c r="F9" s="27" t="s">
        <v>110</v>
      </c>
      <c r="G9" s="30">
        <f>B9*D9</f>
        <v>2097.48</v>
      </c>
    </row>
    <row r="10" spans="1:9" ht="63" customHeight="1">
      <c r="A10" s="27">
        <v>2</v>
      </c>
      <c r="B10" s="28">
        <v>12</v>
      </c>
      <c r="C10" s="29" t="s">
        <v>171</v>
      </c>
      <c r="D10" s="28">
        <v>169.57</v>
      </c>
      <c r="E10" s="28" t="s">
        <v>228</v>
      </c>
      <c r="F10" s="27" t="s">
        <v>110</v>
      </c>
      <c r="G10" s="30">
        <f t="shared" ref="G10:G68" si="0">B10*D10</f>
        <v>2034.84</v>
      </c>
    </row>
    <row r="11" spans="1:9" ht="108.75" customHeight="1">
      <c r="A11" s="27">
        <v>3</v>
      </c>
      <c r="B11" s="28">
        <v>8</v>
      </c>
      <c r="C11" s="29" t="s">
        <v>305</v>
      </c>
      <c r="D11" s="28">
        <v>2339.7600000000002</v>
      </c>
      <c r="E11" s="28" t="s">
        <v>229</v>
      </c>
      <c r="F11" s="27" t="s">
        <v>110</v>
      </c>
      <c r="G11" s="30">
        <f t="shared" si="0"/>
        <v>18718.080000000002</v>
      </c>
    </row>
    <row r="12" spans="1:9" ht="70.5" customHeight="1">
      <c r="A12" s="27">
        <v>4</v>
      </c>
      <c r="B12" s="28">
        <v>32</v>
      </c>
      <c r="C12" s="29" t="s">
        <v>192</v>
      </c>
      <c r="D12" s="28">
        <v>4000.27</v>
      </c>
      <c r="E12" s="28" t="s">
        <v>230</v>
      </c>
      <c r="F12" s="27" t="s">
        <v>110</v>
      </c>
      <c r="G12" s="30">
        <f t="shared" si="0"/>
        <v>128008.64</v>
      </c>
    </row>
    <row r="13" spans="1:9" ht="69" customHeight="1">
      <c r="A13" s="27">
        <v>5</v>
      </c>
      <c r="B13" s="28">
        <v>17</v>
      </c>
      <c r="C13" s="29" t="s">
        <v>172</v>
      </c>
      <c r="D13" s="28">
        <v>88.85</v>
      </c>
      <c r="E13" s="28" t="s">
        <v>231</v>
      </c>
      <c r="F13" s="27" t="s">
        <v>110</v>
      </c>
      <c r="G13" s="30">
        <f t="shared" si="0"/>
        <v>1510.4499999999998</v>
      </c>
      <c r="H13" s="31"/>
      <c r="I13" s="31"/>
    </row>
    <row r="14" spans="1:9" ht="94.5">
      <c r="A14" s="27">
        <v>6</v>
      </c>
      <c r="B14" s="28">
        <v>2.2000000000000002</v>
      </c>
      <c r="C14" s="29" t="s">
        <v>173</v>
      </c>
      <c r="D14" s="28">
        <v>3926.47</v>
      </c>
      <c r="E14" s="28" t="s">
        <v>232</v>
      </c>
      <c r="F14" s="27" t="s">
        <v>110</v>
      </c>
      <c r="G14" s="30">
        <f t="shared" si="0"/>
        <v>8638.2340000000004</v>
      </c>
    </row>
    <row r="15" spans="1:9" ht="63">
      <c r="A15" s="27">
        <v>7</v>
      </c>
      <c r="B15" s="28">
        <v>3</v>
      </c>
      <c r="C15" s="29" t="s">
        <v>174</v>
      </c>
      <c r="D15" s="28">
        <v>339.7</v>
      </c>
      <c r="E15" s="28" t="s">
        <v>233</v>
      </c>
      <c r="F15" s="27" t="s">
        <v>110</v>
      </c>
      <c r="G15" s="30">
        <f t="shared" si="0"/>
        <v>1019.0999999999999</v>
      </c>
    </row>
    <row r="16" spans="1:9" ht="94.5">
      <c r="A16" s="27">
        <v>8</v>
      </c>
      <c r="B16" s="28">
        <v>27</v>
      </c>
      <c r="C16" s="29" t="s">
        <v>193</v>
      </c>
      <c r="D16" s="28">
        <v>4222.47</v>
      </c>
      <c r="E16" s="28" t="s">
        <v>234</v>
      </c>
      <c r="F16" s="27" t="s">
        <v>110</v>
      </c>
      <c r="G16" s="30">
        <f t="shared" si="0"/>
        <v>114006.69</v>
      </c>
    </row>
    <row r="17" spans="1:7" ht="78.75">
      <c r="A17" s="27">
        <v>9</v>
      </c>
      <c r="B17" s="28">
        <v>8</v>
      </c>
      <c r="C17" s="29" t="s">
        <v>194</v>
      </c>
      <c r="D17" s="28">
        <v>448.38</v>
      </c>
      <c r="E17" s="28" t="s">
        <v>235</v>
      </c>
      <c r="F17" s="27" t="s">
        <v>108</v>
      </c>
      <c r="G17" s="30">
        <f t="shared" si="0"/>
        <v>3587.04</v>
      </c>
    </row>
    <row r="18" spans="1:7" ht="99.75" customHeight="1">
      <c r="A18" s="27">
        <v>10</v>
      </c>
      <c r="B18" s="28">
        <v>0.88</v>
      </c>
      <c r="C18" s="29" t="s">
        <v>195</v>
      </c>
      <c r="D18" s="28">
        <v>3656.4</v>
      </c>
      <c r="E18" s="28" t="s">
        <v>236</v>
      </c>
      <c r="F18" s="27" t="s">
        <v>110</v>
      </c>
      <c r="G18" s="30">
        <f t="shared" si="0"/>
        <v>3217.6320000000001</v>
      </c>
    </row>
    <row r="19" spans="1:7" ht="112.5" customHeight="1">
      <c r="A19" s="27">
        <v>11</v>
      </c>
      <c r="B19" s="32">
        <v>0.21</v>
      </c>
      <c r="C19" s="29" t="s">
        <v>196</v>
      </c>
      <c r="D19" s="28">
        <v>6225.03</v>
      </c>
      <c r="E19" s="28" t="s">
        <v>237</v>
      </c>
      <c r="F19" s="27" t="s">
        <v>110</v>
      </c>
      <c r="G19" s="30">
        <f t="shared" si="0"/>
        <v>1307.2563</v>
      </c>
    </row>
    <row r="20" spans="1:7" ht="94.5">
      <c r="A20" s="27">
        <v>12</v>
      </c>
      <c r="B20" s="28">
        <v>0.2</v>
      </c>
      <c r="C20" s="29" t="s">
        <v>197</v>
      </c>
      <c r="D20" s="28">
        <v>6943.85</v>
      </c>
      <c r="E20" s="28" t="s">
        <v>238</v>
      </c>
      <c r="F20" s="27" t="s">
        <v>110</v>
      </c>
      <c r="G20" s="30">
        <f t="shared" si="0"/>
        <v>1388.7700000000002</v>
      </c>
    </row>
    <row r="21" spans="1:7" ht="92.25" customHeight="1">
      <c r="A21" s="27">
        <v>13</v>
      </c>
      <c r="B21" s="28">
        <v>0.7</v>
      </c>
      <c r="C21" s="29" t="s">
        <v>175</v>
      </c>
      <c r="D21" s="28">
        <v>3656.4</v>
      </c>
      <c r="E21" s="28" t="s">
        <v>236</v>
      </c>
      <c r="F21" s="27" t="s">
        <v>110</v>
      </c>
      <c r="G21" s="30">
        <f t="shared" si="0"/>
        <v>2559.48</v>
      </c>
    </row>
    <row r="22" spans="1:7" ht="113.25" customHeight="1">
      <c r="A22" s="27">
        <v>14</v>
      </c>
      <c r="B22" s="28">
        <v>2.2000000000000002</v>
      </c>
      <c r="C22" s="29" t="s">
        <v>198</v>
      </c>
      <c r="D22" s="28">
        <v>5445.11</v>
      </c>
      <c r="E22" s="28" t="s">
        <v>239</v>
      </c>
      <c r="F22" s="27" t="s">
        <v>110</v>
      </c>
      <c r="G22" s="30">
        <f t="shared" si="0"/>
        <v>11979.242</v>
      </c>
    </row>
    <row r="23" spans="1:7" ht="110.25" customHeight="1">
      <c r="A23" s="27">
        <v>15</v>
      </c>
      <c r="B23" s="28">
        <v>7.1</v>
      </c>
      <c r="C23" s="29" t="s">
        <v>199</v>
      </c>
      <c r="D23" s="28">
        <v>5495.1</v>
      </c>
      <c r="E23" s="28" t="s">
        <v>240</v>
      </c>
      <c r="F23" s="27" t="s">
        <v>110</v>
      </c>
      <c r="G23" s="30">
        <f t="shared" si="0"/>
        <v>39015.21</v>
      </c>
    </row>
    <row r="24" spans="1:7" ht="47.25">
      <c r="A24" s="27">
        <v>16</v>
      </c>
      <c r="B24" s="28">
        <v>1210</v>
      </c>
      <c r="C24" s="29" t="s">
        <v>176</v>
      </c>
      <c r="D24" s="28">
        <v>58.67</v>
      </c>
      <c r="E24" s="28" t="s">
        <v>241</v>
      </c>
      <c r="F24" s="27" t="s">
        <v>285</v>
      </c>
      <c r="G24" s="30">
        <f t="shared" si="0"/>
        <v>70990.7</v>
      </c>
    </row>
    <row r="25" spans="1:7" ht="113.25" customHeight="1">
      <c r="A25" s="27">
        <v>17</v>
      </c>
      <c r="B25" s="28">
        <v>5.8</v>
      </c>
      <c r="C25" s="29" t="s">
        <v>177</v>
      </c>
      <c r="D25" s="28">
        <v>2108.12</v>
      </c>
      <c r="E25" s="28" t="s">
        <v>242</v>
      </c>
      <c r="F25" s="27" t="s">
        <v>108</v>
      </c>
      <c r="G25" s="30">
        <f t="shared" si="0"/>
        <v>12227.096</v>
      </c>
    </row>
    <row r="26" spans="1:7" ht="133.5" customHeight="1">
      <c r="A26" s="27">
        <v>18</v>
      </c>
      <c r="B26" s="28">
        <v>6.5</v>
      </c>
      <c r="C26" s="29" t="s">
        <v>178</v>
      </c>
      <c r="D26" s="28">
        <v>3031.03</v>
      </c>
      <c r="E26" s="28" t="s">
        <v>243</v>
      </c>
      <c r="F26" s="27" t="s">
        <v>108</v>
      </c>
      <c r="G26" s="30">
        <f t="shared" si="0"/>
        <v>19701.695</v>
      </c>
    </row>
    <row r="27" spans="1:7" ht="78.75" customHeight="1">
      <c r="A27" s="27">
        <v>19</v>
      </c>
      <c r="B27" s="28">
        <v>238</v>
      </c>
      <c r="C27" s="29" t="s">
        <v>200</v>
      </c>
      <c r="D27" s="28">
        <v>69.25</v>
      </c>
      <c r="E27" s="28" t="s">
        <v>244</v>
      </c>
      <c r="F27" s="27" t="s">
        <v>285</v>
      </c>
      <c r="G27" s="30">
        <f t="shared" si="0"/>
        <v>16481.5</v>
      </c>
    </row>
    <row r="28" spans="1:7" ht="109.5" customHeight="1">
      <c r="A28" s="27">
        <v>20</v>
      </c>
      <c r="B28" s="28">
        <v>41</v>
      </c>
      <c r="C28" s="29" t="s">
        <v>201</v>
      </c>
      <c r="D28" s="28">
        <v>643.72</v>
      </c>
      <c r="E28" s="28" t="s">
        <v>245</v>
      </c>
      <c r="F28" s="27" t="s">
        <v>108</v>
      </c>
      <c r="G28" s="30">
        <f t="shared" si="0"/>
        <v>26392.52</v>
      </c>
    </row>
    <row r="29" spans="1:7" ht="78.75">
      <c r="A29" s="27">
        <v>21</v>
      </c>
      <c r="B29" s="28">
        <v>20.5</v>
      </c>
      <c r="C29" s="29" t="s">
        <v>179</v>
      </c>
      <c r="D29" s="28">
        <v>737.04</v>
      </c>
      <c r="E29" s="28" t="s">
        <v>246</v>
      </c>
      <c r="F29" s="27" t="s">
        <v>108</v>
      </c>
      <c r="G29" s="30">
        <f t="shared" si="0"/>
        <v>15109.32</v>
      </c>
    </row>
    <row r="30" spans="1:7" ht="83.25" customHeight="1">
      <c r="A30" s="27">
        <v>22</v>
      </c>
      <c r="B30" s="28">
        <v>152</v>
      </c>
      <c r="C30" s="29" t="s">
        <v>180</v>
      </c>
      <c r="D30" s="28">
        <v>129.13999999999999</v>
      </c>
      <c r="E30" s="28" t="s">
        <v>247</v>
      </c>
      <c r="F30" s="27" t="s">
        <v>108</v>
      </c>
      <c r="G30" s="30">
        <f t="shared" si="0"/>
        <v>19629.28</v>
      </c>
    </row>
    <row r="31" spans="1:7" ht="99" customHeight="1">
      <c r="A31" s="27">
        <v>23</v>
      </c>
      <c r="B31" s="28">
        <v>2</v>
      </c>
      <c r="C31" s="29" t="s">
        <v>202</v>
      </c>
      <c r="D31" s="28">
        <v>2284.31</v>
      </c>
      <c r="E31" s="28" t="s">
        <v>248</v>
      </c>
      <c r="F31" s="27" t="s">
        <v>108</v>
      </c>
      <c r="G31" s="30">
        <f t="shared" si="0"/>
        <v>4568.62</v>
      </c>
    </row>
    <row r="32" spans="1:7" ht="84.75" customHeight="1">
      <c r="A32" s="27">
        <v>24</v>
      </c>
      <c r="B32" s="28">
        <v>190</v>
      </c>
      <c r="C32" s="29" t="s">
        <v>181</v>
      </c>
      <c r="D32" s="28">
        <v>200.43</v>
      </c>
      <c r="E32" s="28" t="s">
        <v>249</v>
      </c>
      <c r="F32" s="27" t="s">
        <v>108</v>
      </c>
      <c r="G32" s="30">
        <f t="shared" si="0"/>
        <v>38081.700000000004</v>
      </c>
    </row>
    <row r="33" spans="1:7" ht="97.5" customHeight="1">
      <c r="A33" s="27">
        <v>25</v>
      </c>
      <c r="B33" s="28">
        <v>152</v>
      </c>
      <c r="C33" s="29" t="s">
        <v>182</v>
      </c>
      <c r="D33" s="28">
        <v>42.1</v>
      </c>
      <c r="E33" s="28" t="s">
        <v>250</v>
      </c>
      <c r="F33" s="27" t="s">
        <v>108</v>
      </c>
      <c r="G33" s="30">
        <f t="shared" si="0"/>
        <v>6399.2</v>
      </c>
    </row>
    <row r="34" spans="1:7" ht="86.25" customHeight="1">
      <c r="A34" s="27">
        <v>26</v>
      </c>
      <c r="B34" s="28">
        <v>190</v>
      </c>
      <c r="C34" s="29" t="s">
        <v>183</v>
      </c>
      <c r="D34" s="28">
        <v>59.6</v>
      </c>
      <c r="E34" s="28" t="s">
        <v>251</v>
      </c>
      <c r="F34" s="27" t="s">
        <v>108</v>
      </c>
      <c r="G34" s="30">
        <f t="shared" si="0"/>
        <v>11324</v>
      </c>
    </row>
    <row r="35" spans="1:7" ht="78.75">
      <c r="A35" s="27">
        <v>27</v>
      </c>
      <c r="B35" s="28">
        <v>10</v>
      </c>
      <c r="C35" s="29" t="s">
        <v>184</v>
      </c>
      <c r="D35" s="28">
        <v>438.34</v>
      </c>
      <c r="E35" s="28" t="s">
        <v>252</v>
      </c>
      <c r="F35" s="27" t="s">
        <v>108</v>
      </c>
      <c r="G35" s="30">
        <f t="shared" si="0"/>
        <v>4383.3999999999996</v>
      </c>
    </row>
    <row r="36" spans="1:7" ht="54" customHeight="1">
      <c r="A36" s="27">
        <v>28</v>
      </c>
      <c r="B36" s="28">
        <v>38</v>
      </c>
      <c r="C36" s="29" t="s">
        <v>203</v>
      </c>
      <c r="D36" s="28">
        <v>18.66</v>
      </c>
      <c r="E36" s="28" t="s">
        <v>253</v>
      </c>
      <c r="F36" s="27" t="s">
        <v>286</v>
      </c>
      <c r="G36" s="30">
        <f t="shared" si="0"/>
        <v>709.08</v>
      </c>
    </row>
    <row r="37" spans="1:7" ht="63">
      <c r="A37" s="27">
        <v>29</v>
      </c>
      <c r="B37" s="28">
        <v>6</v>
      </c>
      <c r="C37" s="29" t="s">
        <v>204</v>
      </c>
      <c r="D37" s="28">
        <v>106.05</v>
      </c>
      <c r="E37" s="28" t="s">
        <v>254</v>
      </c>
      <c r="F37" s="27" t="s">
        <v>89</v>
      </c>
      <c r="G37" s="30">
        <f t="shared" si="0"/>
        <v>636.29999999999995</v>
      </c>
    </row>
    <row r="38" spans="1:7" ht="142.5" customHeight="1">
      <c r="A38" s="27">
        <v>30</v>
      </c>
      <c r="B38" s="28">
        <v>1</v>
      </c>
      <c r="C38" s="29" t="s">
        <v>296</v>
      </c>
      <c r="D38" s="28">
        <v>1246.6199999999999</v>
      </c>
      <c r="E38" s="28" t="s">
        <v>255</v>
      </c>
      <c r="F38" s="27" t="s">
        <v>89</v>
      </c>
      <c r="G38" s="30">
        <f t="shared" si="0"/>
        <v>1246.6199999999999</v>
      </c>
    </row>
    <row r="39" spans="1:7" ht="94.5">
      <c r="A39" s="27">
        <v>31</v>
      </c>
      <c r="B39" s="28">
        <v>1</v>
      </c>
      <c r="C39" s="29" t="s">
        <v>185</v>
      </c>
      <c r="D39" s="28">
        <v>1198.6199999999999</v>
      </c>
      <c r="E39" s="28" t="s">
        <v>256</v>
      </c>
      <c r="F39" s="27" t="s">
        <v>89</v>
      </c>
      <c r="G39" s="30">
        <f t="shared" si="0"/>
        <v>1198.6199999999999</v>
      </c>
    </row>
    <row r="40" spans="1:7" ht="69.75" customHeight="1">
      <c r="A40" s="27">
        <v>32</v>
      </c>
      <c r="B40" s="28">
        <v>15</v>
      </c>
      <c r="C40" s="29" t="s">
        <v>186</v>
      </c>
      <c r="D40" s="28">
        <v>282.08999999999997</v>
      </c>
      <c r="E40" s="28" t="s">
        <v>257</v>
      </c>
      <c r="F40" s="27" t="s">
        <v>286</v>
      </c>
      <c r="G40" s="30">
        <f t="shared" si="0"/>
        <v>4231.3499999999995</v>
      </c>
    </row>
    <row r="41" spans="1:7" ht="78.75">
      <c r="A41" s="27">
        <v>33</v>
      </c>
      <c r="B41" s="28">
        <v>15</v>
      </c>
      <c r="C41" s="29" t="s">
        <v>187</v>
      </c>
      <c r="D41" s="28">
        <v>163.31</v>
      </c>
      <c r="E41" s="28" t="s">
        <v>258</v>
      </c>
      <c r="F41" s="27" t="s">
        <v>286</v>
      </c>
      <c r="G41" s="30">
        <f t="shared" si="0"/>
        <v>2449.65</v>
      </c>
    </row>
    <row r="42" spans="1:7" ht="78.75">
      <c r="A42" s="27">
        <v>34</v>
      </c>
      <c r="B42" s="28">
        <v>1</v>
      </c>
      <c r="C42" s="29" t="s">
        <v>205</v>
      </c>
      <c r="D42" s="28">
        <v>846.82</v>
      </c>
      <c r="E42" s="28" t="s">
        <v>259</v>
      </c>
      <c r="F42" s="27" t="s">
        <v>286</v>
      </c>
      <c r="G42" s="30">
        <f t="shared" si="0"/>
        <v>846.82</v>
      </c>
    </row>
    <row r="43" spans="1:7" ht="85.5" customHeight="1">
      <c r="A43" s="27">
        <v>35</v>
      </c>
      <c r="B43" s="28">
        <v>1</v>
      </c>
      <c r="C43" s="29" t="s">
        <v>206</v>
      </c>
      <c r="D43" s="28">
        <v>1256.69</v>
      </c>
      <c r="E43" s="28" t="s">
        <v>260</v>
      </c>
      <c r="F43" s="27" t="s">
        <v>89</v>
      </c>
      <c r="G43" s="30">
        <f t="shared" si="0"/>
        <v>1256.69</v>
      </c>
    </row>
    <row r="44" spans="1:7" ht="82.5" customHeight="1">
      <c r="A44" s="27">
        <v>36</v>
      </c>
      <c r="B44" s="28">
        <v>3</v>
      </c>
      <c r="C44" s="29" t="s">
        <v>207</v>
      </c>
      <c r="D44" s="28">
        <v>404.05</v>
      </c>
      <c r="E44" s="28" t="s">
        <v>261</v>
      </c>
      <c r="F44" s="27" t="s">
        <v>89</v>
      </c>
      <c r="G44" s="30">
        <f t="shared" si="0"/>
        <v>1212.1500000000001</v>
      </c>
    </row>
    <row r="45" spans="1:7" ht="78.75">
      <c r="A45" s="27">
        <v>37</v>
      </c>
      <c r="B45" s="28">
        <v>1</v>
      </c>
      <c r="C45" s="29" t="s">
        <v>208</v>
      </c>
      <c r="D45" s="28">
        <v>496.35</v>
      </c>
      <c r="E45" s="28" t="s">
        <v>262</v>
      </c>
      <c r="F45" s="27" t="s">
        <v>89</v>
      </c>
      <c r="G45" s="30">
        <f t="shared" si="0"/>
        <v>496.35</v>
      </c>
    </row>
    <row r="46" spans="1:7" ht="78.75">
      <c r="A46" s="27">
        <v>38</v>
      </c>
      <c r="B46" s="28">
        <v>1</v>
      </c>
      <c r="C46" s="29" t="s">
        <v>209</v>
      </c>
      <c r="D46" s="28">
        <v>220.47</v>
      </c>
      <c r="E46" s="28" t="s">
        <v>263</v>
      </c>
      <c r="F46" s="27" t="s">
        <v>89</v>
      </c>
      <c r="G46" s="30">
        <f t="shared" si="0"/>
        <v>220.47</v>
      </c>
    </row>
    <row r="47" spans="1:7" ht="78.75">
      <c r="A47" s="27">
        <v>39</v>
      </c>
      <c r="B47" s="28">
        <v>3</v>
      </c>
      <c r="C47" s="29" t="s">
        <v>210</v>
      </c>
      <c r="D47" s="28">
        <v>220.47</v>
      </c>
      <c r="E47" s="28" t="s">
        <v>263</v>
      </c>
      <c r="F47" s="27" t="s">
        <v>89</v>
      </c>
      <c r="G47" s="30">
        <f t="shared" si="0"/>
        <v>661.41</v>
      </c>
    </row>
    <row r="48" spans="1:7" ht="52.5" customHeight="1">
      <c r="A48" s="27">
        <v>40</v>
      </c>
      <c r="B48" s="28">
        <v>2000</v>
      </c>
      <c r="C48" s="29" t="s">
        <v>211</v>
      </c>
      <c r="D48" s="28">
        <v>4.6500000000000004</v>
      </c>
      <c r="E48" s="28" t="s">
        <v>264</v>
      </c>
      <c r="F48" s="27" t="s">
        <v>287</v>
      </c>
      <c r="G48" s="30">
        <f t="shared" si="0"/>
        <v>9300</v>
      </c>
    </row>
    <row r="49" spans="1:8" ht="94.5">
      <c r="A49" s="27">
        <v>41</v>
      </c>
      <c r="B49" s="28">
        <v>1</v>
      </c>
      <c r="C49" s="29" t="s">
        <v>212</v>
      </c>
      <c r="D49" s="28">
        <v>2475.1999999999998</v>
      </c>
      <c r="E49" s="28" t="s">
        <v>265</v>
      </c>
      <c r="F49" s="27" t="s">
        <v>89</v>
      </c>
      <c r="G49" s="30">
        <f t="shared" si="0"/>
        <v>2475.1999999999998</v>
      </c>
    </row>
    <row r="50" spans="1:8" ht="78.75">
      <c r="A50" s="27">
        <v>42</v>
      </c>
      <c r="B50" s="28">
        <v>7</v>
      </c>
      <c r="C50" s="29" t="s">
        <v>213</v>
      </c>
      <c r="D50" s="28">
        <v>171.8</v>
      </c>
      <c r="E50" s="28" t="s">
        <v>266</v>
      </c>
      <c r="F50" s="27" t="s">
        <v>286</v>
      </c>
      <c r="G50" s="30">
        <f t="shared" si="0"/>
        <v>1202.6000000000001</v>
      </c>
    </row>
    <row r="51" spans="1:8" ht="66.75" customHeight="1">
      <c r="A51" s="27">
        <v>43</v>
      </c>
      <c r="B51" s="28">
        <v>4</v>
      </c>
      <c r="C51" s="29" t="s">
        <v>214</v>
      </c>
      <c r="D51" s="28">
        <v>246.03</v>
      </c>
      <c r="E51" s="28" t="s">
        <v>267</v>
      </c>
      <c r="F51" s="27" t="s">
        <v>286</v>
      </c>
      <c r="G51" s="30">
        <f t="shared" si="0"/>
        <v>984.12</v>
      </c>
    </row>
    <row r="52" spans="1:8" ht="204" customHeight="1">
      <c r="A52" s="27">
        <v>44</v>
      </c>
      <c r="B52" s="28">
        <v>2</v>
      </c>
      <c r="C52" s="29" t="s">
        <v>215</v>
      </c>
      <c r="D52" s="28">
        <v>2691.54</v>
      </c>
      <c r="E52" s="28" t="s">
        <v>268</v>
      </c>
      <c r="F52" s="27" t="s">
        <v>89</v>
      </c>
      <c r="G52" s="30">
        <f t="shared" si="0"/>
        <v>5383.08</v>
      </c>
    </row>
    <row r="53" spans="1:8" ht="174" customHeight="1">
      <c r="A53" s="27">
        <v>45</v>
      </c>
      <c r="B53" s="28">
        <v>12</v>
      </c>
      <c r="C53" s="29" t="s">
        <v>216</v>
      </c>
      <c r="D53" s="28">
        <v>81.650000000000006</v>
      </c>
      <c r="E53" s="28" t="s">
        <v>269</v>
      </c>
      <c r="F53" s="27" t="s">
        <v>108</v>
      </c>
      <c r="G53" s="30">
        <f t="shared" si="0"/>
        <v>979.80000000000007</v>
      </c>
    </row>
    <row r="54" spans="1:8" ht="98.25" customHeight="1">
      <c r="A54" s="27">
        <v>46</v>
      </c>
      <c r="B54" s="28">
        <v>2.1</v>
      </c>
      <c r="C54" s="29" t="s">
        <v>217</v>
      </c>
      <c r="D54" s="28">
        <v>1846.33</v>
      </c>
      <c r="E54" s="28" t="s">
        <v>270</v>
      </c>
      <c r="F54" s="27" t="s">
        <v>286</v>
      </c>
      <c r="G54" s="30">
        <f t="shared" si="0"/>
        <v>3877.2930000000001</v>
      </c>
    </row>
    <row r="55" spans="1:8" ht="113.25" customHeight="1">
      <c r="A55" s="27">
        <v>47</v>
      </c>
      <c r="B55" s="28">
        <v>40</v>
      </c>
      <c r="C55" s="29" t="s">
        <v>218</v>
      </c>
      <c r="D55" s="28">
        <v>499.49</v>
      </c>
      <c r="E55" s="28" t="s">
        <v>271</v>
      </c>
      <c r="F55" s="27" t="s">
        <v>108</v>
      </c>
      <c r="G55" s="30">
        <f t="shared" si="0"/>
        <v>19979.599999999999</v>
      </c>
    </row>
    <row r="56" spans="1:8" ht="78.75">
      <c r="A56" s="27">
        <v>48</v>
      </c>
      <c r="B56" s="28">
        <v>6</v>
      </c>
      <c r="C56" s="29" t="s">
        <v>219</v>
      </c>
      <c r="D56" s="28">
        <v>363.75</v>
      </c>
      <c r="E56" s="28" t="s">
        <v>272</v>
      </c>
      <c r="F56" s="27" t="s">
        <v>108</v>
      </c>
      <c r="G56" s="30">
        <f t="shared" si="0"/>
        <v>2182.5</v>
      </c>
    </row>
    <row r="57" spans="1:8" ht="78.75">
      <c r="A57" s="27">
        <v>49</v>
      </c>
      <c r="B57" s="28">
        <v>2</v>
      </c>
      <c r="C57" s="29" t="s">
        <v>220</v>
      </c>
      <c r="D57" s="28">
        <v>215.28</v>
      </c>
      <c r="E57" s="28" t="s">
        <v>273</v>
      </c>
      <c r="F57" s="27" t="s">
        <v>108</v>
      </c>
      <c r="G57" s="30">
        <f t="shared" si="0"/>
        <v>430.56</v>
      </c>
    </row>
    <row r="58" spans="1:8" ht="52.5" customHeight="1">
      <c r="A58" s="27">
        <v>50</v>
      </c>
      <c r="B58" s="28">
        <v>1</v>
      </c>
      <c r="C58" s="29" t="s">
        <v>221</v>
      </c>
      <c r="D58" s="28">
        <v>298</v>
      </c>
      <c r="E58" s="28" t="s">
        <v>274</v>
      </c>
      <c r="F58" s="27" t="s">
        <v>89</v>
      </c>
      <c r="G58" s="30">
        <f t="shared" si="0"/>
        <v>298</v>
      </c>
    </row>
    <row r="59" spans="1:8" ht="143.25" customHeight="1">
      <c r="A59" s="27">
        <v>51</v>
      </c>
      <c r="B59" s="33">
        <v>23.5</v>
      </c>
      <c r="C59" s="29" t="s">
        <v>188</v>
      </c>
      <c r="D59" s="33">
        <v>330</v>
      </c>
      <c r="E59" s="33" t="s">
        <v>275</v>
      </c>
      <c r="F59" s="34" t="s">
        <v>286</v>
      </c>
      <c r="G59" s="30">
        <f t="shared" si="0"/>
        <v>7755</v>
      </c>
      <c r="H59" s="38">
        <f>B59/7</f>
        <v>3.3571428571428572</v>
      </c>
    </row>
    <row r="60" spans="1:8" ht="176.25" customHeight="1">
      <c r="A60" s="27">
        <v>52</v>
      </c>
      <c r="B60" s="33">
        <v>23.5</v>
      </c>
      <c r="C60" s="29" t="s">
        <v>284</v>
      </c>
      <c r="D60" s="33">
        <v>290</v>
      </c>
      <c r="E60" s="33" t="s">
        <v>276</v>
      </c>
      <c r="F60" s="34" t="s">
        <v>286</v>
      </c>
      <c r="G60" s="30">
        <f t="shared" si="0"/>
        <v>6815</v>
      </c>
      <c r="H60" s="38">
        <f t="shared" ref="H60:H68" si="1">B60/7</f>
        <v>3.3571428571428572</v>
      </c>
    </row>
    <row r="61" spans="1:8" ht="116.25" customHeight="1">
      <c r="A61" s="27">
        <v>53</v>
      </c>
      <c r="B61" s="33">
        <v>28</v>
      </c>
      <c r="C61" s="29" t="s">
        <v>226</v>
      </c>
      <c r="D61" s="33">
        <v>60</v>
      </c>
      <c r="E61" s="33" t="s">
        <v>277</v>
      </c>
      <c r="F61" s="34" t="s">
        <v>286</v>
      </c>
      <c r="G61" s="30">
        <f t="shared" si="0"/>
        <v>1680</v>
      </c>
      <c r="H61" s="38">
        <f t="shared" si="1"/>
        <v>4</v>
      </c>
    </row>
    <row r="62" spans="1:8" ht="39.75" customHeight="1">
      <c r="A62" s="27">
        <v>54</v>
      </c>
      <c r="B62" s="33">
        <v>5</v>
      </c>
      <c r="C62" s="29" t="s">
        <v>189</v>
      </c>
      <c r="D62" s="33">
        <v>350</v>
      </c>
      <c r="E62" s="33" t="s">
        <v>278</v>
      </c>
      <c r="F62" s="34" t="s">
        <v>288</v>
      </c>
      <c r="G62" s="30">
        <f t="shared" si="0"/>
        <v>1750</v>
      </c>
      <c r="H62" s="38">
        <f t="shared" si="1"/>
        <v>0.7142857142857143</v>
      </c>
    </row>
    <row r="63" spans="1:8" ht="98.25" customHeight="1">
      <c r="A63" s="27">
        <v>55</v>
      </c>
      <c r="B63" s="33">
        <v>20</v>
      </c>
      <c r="C63" s="29" t="s">
        <v>223</v>
      </c>
      <c r="D63" s="33">
        <v>23.23</v>
      </c>
      <c r="E63" s="33" t="s">
        <v>279</v>
      </c>
      <c r="F63" s="34" t="s">
        <v>286</v>
      </c>
      <c r="G63" s="30">
        <f t="shared" si="0"/>
        <v>464.6</v>
      </c>
      <c r="H63" s="38">
        <f t="shared" si="1"/>
        <v>2.8571428571428572</v>
      </c>
    </row>
    <row r="64" spans="1:8" ht="112.5" customHeight="1">
      <c r="A64" s="27">
        <v>56</v>
      </c>
      <c r="B64" s="33">
        <v>2</v>
      </c>
      <c r="C64" s="29" t="s">
        <v>222</v>
      </c>
      <c r="D64" s="33">
        <v>1151.4000000000001</v>
      </c>
      <c r="E64" s="33" t="s">
        <v>280</v>
      </c>
      <c r="F64" s="34" t="s">
        <v>89</v>
      </c>
      <c r="G64" s="30">
        <f t="shared" si="0"/>
        <v>2302.8000000000002</v>
      </c>
      <c r="H64" s="38">
        <f t="shared" si="1"/>
        <v>0.2857142857142857</v>
      </c>
    </row>
    <row r="65" spans="1:11" ht="99.75" customHeight="1">
      <c r="A65" s="27">
        <v>57</v>
      </c>
      <c r="B65" s="33">
        <v>1</v>
      </c>
      <c r="C65" s="29" t="s">
        <v>224</v>
      </c>
      <c r="D65" s="33">
        <v>1454.4</v>
      </c>
      <c r="E65" s="33" t="s">
        <v>281</v>
      </c>
      <c r="F65" s="34" t="s">
        <v>89</v>
      </c>
      <c r="G65" s="30">
        <f t="shared" si="0"/>
        <v>1454.4</v>
      </c>
      <c r="H65" s="38">
        <f t="shared" si="1"/>
        <v>0.14285714285714285</v>
      </c>
    </row>
    <row r="66" spans="1:11" ht="101.25" customHeight="1">
      <c r="A66" s="27">
        <v>58</v>
      </c>
      <c r="B66" s="33">
        <v>2</v>
      </c>
      <c r="C66" s="29" t="s">
        <v>190</v>
      </c>
      <c r="D66" s="33">
        <v>2090.6999999999998</v>
      </c>
      <c r="E66" s="33" t="s">
        <v>282</v>
      </c>
      <c r="F66" s="34" t="s">
        <v>89</v>
      </c>
      <c r="G66" s="30">
        <f t="shared" si="0"/>
        <v>4181.3999999999996</v>
      </c>
      <c r="H66" s="38">
        <f t="shared" si="1"/>
        <v>0.2857142857142857</v>
      </c>
    </row>
    <row r="67" spans="1:11" ht="84.75" customHeight="1">
      <c r="A67" s="27">
        <v>59</v>
      </c>
      <c r="B67" s="33">
        <v>2</v>
      </c>
      <c r="C67" s="29" t="s">
        <v>225</v>
      </c>
      <c r="D67" s="33">
        <v>126.25</v>
      </c>
      <c r="E67" s="33" t="s">
        <v>283</v>
      </c>
      <c r="F67" s="34" t="s">
        <v>89</v>
      </c>
      <c r="G67" s="30">
        <f t="shared" si="0"/>
        <v>252.5</v>
      </c>
      <c r="H67" s="38">
        <f t="shared" si="1"/>
        <v>0.2857142857142857</v>
      </c>
    </row>
    <row r="68" spans="1:11" ht="84.75" customHeight="1">
      <c r="A68" s="27">
        <v>60</v>
      </c>
      <c r="B68" s="33">
        <v>1</v>
      </c>
      <c r="C68" s="29" t="s">
        <v>191</v>
      </c>
      <c r="D68" s="33">
        <v>4305</v>
      </c>
      <c r="E68" s="33" t="s">
        <v>283</v>
      </c>
      <c r="F68" s="34" t="s">
        <v>89</v>
      </c>
      <c r="G68" s="30">
        <f t="shared" si="0"/>
        <v>4305</v>
      </c>
      <c r="H68" s="38">
        <f t="shared" si="1"/>
        <v>0.14285714285714285</v>
      </c>
    </row>
    <row r="69" spans="1:11">
      <c r="A69" s="170"/>
      <c r="B69" s="170"/>
      <c r="C69" s="170"/>
      <c r="D69" s="170"/>
      <c r="E69" s="170"/>
      <c r="F69" s="170"/>
      <c r="G69" s="35">
        <f>SUM(G9:G68)</f>
        <v>677596.13829999988</v>
      </c>
      <c r="J69" s="36">
        <v>31000</v>
      </c>
      <c r="K69" s="36">
        <f>J69+I69</f>
        <v>31000</v>
      </c>
    </row>
    <row r="70" spans="1:11" ht="18.75" customHeight="1">
      <c r="A70" s="175" t="s">
        <v>306</v>
      </c>
      <c r="B70" s="175"/>
      <c r="C70" s="175"/>
      <c r="D70" s="175"/>
      <c r="E70" s="175"/>
      <c r="F70" s="175"/>
      <c r="G70" s="175"/>
      <c r="K70" s="20">
        <v>7</v>
      </c>
    </row>
    <row r="71" spans="1:11" ht="14.25">
      <c r="A71" s="174"/>
      <c r="B71" s="174"/>
      <c r="C71" s="174"/>
      <c r="D71" s="174"/>
      <c r="E71" s="174"/>
      <c r="F71" s="174"/>
      <c r="G71" s="174"/>
      <c r="K71" s="20">
        <f>K70*K69</f>
        <v>217000</v>
      </c>
    </row>
    <row r="72" spans="1:11" ht="14.25">
      <c r="A72" s="165" t="s">
        <v>78</v>
      </c>
      <c r="B72" s="166"/>
      <c r="C72" s="166"/>
      <c r="D72" s="166"/>
      <c r="E72" s="166"/>
      <c r="F72" s="166"/>
      <c r="G72" s="166"/>
      <c r="K72" s="36">
        <f>G69</f>
        <v>677596.13829999988</v>
      </c>
    </row>
    <row r="73" spans="1:11" ht="14.25">
      <c r="A73" s="167"/>
      <c r="B73" s="167"/>
      <c r="C73" s="167"/>
      <c r="D73" s="167"/>
      <c r="E73" s="167"/>
      <c r="F73" s="167"/>
      <c r="G73" s="167"/>
      <c r="K73" s="36">
        <f>K71-K72</f>
        <v>-460596.13829999988</v>
      </c>
    </row>
    <row r="74" spans="1:11" ht="14.25">
      <c r="A74" s="167"/>
      <c r="B74" s="167"/>
      <c r="C74" s="167"/>
      <c r="D74" s="167"/>
      <c r="E74" s="167"/>
      <c r="F74" s="167"/>
      <c r="G74" s="167"/>
    </row>
    <row r="75" spans="1:11" ht="14.25">
      <c r="A75" s="168" t="s">
        <v>292</v>
      </c>
      <c r="B75" s="169"/>
      <c r="C75" s="169"/>
      <c r="D75" s="169"/>
      <c r="E75" s="169"/>
      <c r="F75" s="169"/>
      <c r="G75" s="169"/>
    </row>
    <row r="76" spans="1:11" ht="14.25">
      <c r="A76" s="169"/>
      <c r="B76" s="169"/>
      <c r="C76" s="169"/>
      <c r="D76" s="169"/>
      <c r="E76" s="169"/>
      <c r="F76" s="169"/>
      <c r="G76" s="169"/>
    </row>
    <row r="77" spans="1:11" ht="14.25">
      <c r="A77" s="169"/>
      <c r="B77" s="169"/>
      <c r="C77" s="169"/>
      <c r="D77" s="169"/>
      <c r="E77" s="169"/>
      <c r="F77" s="169"/>
      <c r="G77" s="169"/>
    </row>
    <row r="78" spans="1:11" ht="14.25">
      <c r="A78" s="169"/>
      <c r="B78" s="169"/>
      <c r="C78" s="169"/>
      <c r="D78" s="169"/>
      <c r="E78" s="169"/>
      <c r="F78" s="169"/>
      <c r="G78" s="169"/>
    </row>
    <row r="79" spans="1:11" ht="72" customHeight="1">
      <c r="A79" s="169"/>
      <c r="B79" s="169"/>
      <c r="C79" s="169"/>
      <c r="D79" s="169"/>
      <c r="E79" s="169"/>
      <c r="F79" s="169"/>
      <c r="G79" s="169"/>
      <c r="J79" s="20">
        <f>J73+I79</f>
        <v>0</v>
      </c>
    </row>
    <row r="80" spans="1:11" ht="42" customHeight="1">
      <c r="A80" s="176" t="s">
        <v>289</v>
      </c>
      <c r="B80" s="167"/>
      <c r="C80" s="167"/>
      <c r="D80" s="167"/>
      <c r="E80" s="167"/>
      <c r="F80" s="167"/>
      <c r="G80" s="167"/>
    </row>
    <row r="81" spans="1:7" ht="56.25" customHeight="1">
      <c r="A81" s="176" t="s">
        <v>291</v>
      </c>
      <c r="B81" s="167"/>
      <c r="C81" s="167"/>
      <c r="D81" s="167"/>
      <c r="E81" s="167"/>
      <c r="F81" s="167"/>
      <c r="G81" s="167"/>
    </row>
    <row r="82" spans="1:7" ht="14.25">
      <c r="A82" s="177" t="s">
        <v>290</v>
      </c>
      <c r="B82" s="178"/>
      <c r="C82" s="178"/>
      <c r="D82" s="178"/>
      <c r="E82" s="178"/>
      <c r="F82" s="178"/>
      <c r="G82" s="178"/>
    </row>
    <row r="83" spans="1:7" ht="24" customHeight="1">
      <c r="A83" s="178"/>
      <c r="B83" s="178"/>
      <c r="C83" s="178"/>
      <c r="D83" s="178"/>
      <c r="E83" s="178"/>
      <c r="F83" s="178"/>
      <c r="G83" s="178"/>
    </row>
    <row r="84" spans="1:7" ht="19.5" customHeight="1">
      <c r="A84" s="178"/>
      <c r="B84" s="178"/>
      <c r="C84" s="178"/>
      <c r="D84" s="178"/>
      <c r="E84" s="178"/>
      <c r="F84" s="178"/>
      <c r="G84" s="178"/>
    </row>
    <row r="85" spans="1:7" ht="14.25">
      <c r="A85" s="178"/>
      <c r="B85" s="178"/>
      <c r="C85" s="178"/>
      <c r="D85" s="178"/>
      <c r="E85" s="178"/>
      <c r="F85" s="178"/>
      <c r="G85" s="178"/>
    </row>
    <row r="86" spans="1:7" ht="20.25" customHeight="1">
      <c r="A86" s="177" t="s">
        <v>79</v>
      </c>
      <c r="B86" s="178"/>
      <c r="C86" s="178"/>
      <c r="D86" s="178"/>
      <c r="E86" s="178"/>
      <c r="F86" s="178"/>
      <c r="G86" s="178"/>
    </row>
    <row r="87" spans="1:7" ht="20.25" customHeight="1">
      <c r="A87" s="178"/>
      <c r="B87" s="178"/>
      <c r="C87" s="178"/>
      <c r="D87" s="178"/>
      <c r="E87" s="178"/>
      <c r="F87" s="178"/>
      <c r="G87" s="178"/>
    </row>
    <row r="88" spans="1:7">
      <c r="A88" s="12"/>
      <c r="B88" s="12"/>
      <c r="C88" s="12"/>
      <c r="D88" s="37"/>
      <c r="E88" s="12"/>
      <c r="G88" s="12"/>
    </row>
    <row r="89" spans="1:7">
      <c r="A89" s="12"/>
      <c r="B89" s="12"/>
      <c r="C89" s="12"/>
      <c r="D89" s="163" t="s">
        <v>80</v>
      </c>
      <c r="E89" s="164"/>
      <c r="F89" s="164"/>
      <c r="G89" s="12"/>
    </row>
    <row r="90" spans="1:7">
      <c r="A90" s="12"/>
      <c r="B90" s="12"/>
      <c r="C90" s="12"/>
      <c r="D90" s="164"/>
      <c r="E90" s="164"/>
      <c r="F90" s="164"/>
      <c r="G90" s="12"/>
    </row>
    <row r="91" spans="1:7">
      <c r="A91" s="12"/>
      <c r="B91" s="12"/>
      <c r="C91" s="12"/>
      <c r="D91" s="164"/>
      <c r="E91" s="164"/>
      <c r="F91" s="164"/>
      <c r="G91" s="12"/>
    </row>
  </sheetData>
  <mergeCells count="21">
    <mergeCell ref="C1:G2"/>
    <mergeCell ref="A1:B2"/>
    <mergeCell ref="A3:B3"/>
    <mergeCell ref="C4:G4"/>
    <mergeCell ref="A5:G5"/>
    <mergeCell ref="D89:F91"/>
    <mergeCell ref="A72:G74"/>
    <mergeCell ref="A75:G79"/>
    <mergeCell ref="A69:F69"/>
    <mergeCell ref="G6:G7"/>
    <mergeCell ref="A6:A7"/>
    <mergeCell ref="B6:B7"/>
    <mergeCell ref="C6:C7"/>
    <mergeCell ref="D6:E6"/>
    <mergeCell ref="F6:F7"/>
    <mergeCell ref="A71:G71"/>
    <mergeCell ref="A70:G70"/>
    <mergeCell ref="A80:G80"/>
    <mergeCell ref="A81:G81"/>
    <mergeCell ref="A82:G85"/>
    <mergeCell ref="A86:G87"/>
  </mergeCells>
  <pageMargins left="0.51181102362204722" right="0" top="0.23622047244094491" bottom="0" header="0.31496062992125984" footer="0.31496062992125984"/>
  <pageSetup paperSize="9" scale="72" orientation="portrait" r:id="rId1"/>
  <rowBreaks count="1" manualBreakCount="1">
    <brk id="67" max="6" man="1"/>
  </rowBreaks>
</worksheet>
</file>

<file path=xl/worksheets/sheet2.xml><?xml version="1.0" encoding="utf-8"?>
<worksheet xmlns="http://schemas.openxmlformats.org/spreadsheetml/2006/main" xmlns:r="http://schemas.openxmlformats.org/officeDocument/2006/relationships">
  <sheetPr>
    <tabColor rgb="FFC00000"/>
  </sheetPr>
  <dimension ref="A1:Q1090"/>
  <sheetViews>
    <sheetView topLeftCell="A28" workbookViewId="0">
      <selection activeCell="D58" sqref="D58"/>
    </sheetView>
  </sheetViews>
  <sheetFormatPr defaultRowHeight="15"/>
  <cols>
    <col min="1" max="1" width="16" customWidth="1"/>
    <col min="7" max="7" width="11.7109375" customWidth="1"/>
    <col min="9" max="9" width="10.42578125" customWidth="1"/>
  </cols>
  <sheetData>
    <row r="1" spans="1:9" ht="15.75">
      <c r="A1" s="1">
        <f>Sh.B.!D9</f>
        <v>99.88</v>
      </c>
      <c r="B1" s="2"/>
      <c r="C1" s="2"/>
      <c r="D1" s="3"/>
      <c r="E1" s="4"/>
      <c r="F1" s="4"/>
      <c r="G1" s="4"/>
      <c r="H1" s="2" t="s">
        <v>7</v>
      </c>
      <c r="I1" s="2"/>
    </row>
    <row r="2" spans="1:9" ht="15.75">
      <c r="A2" s="5"/>
      <c r="B2" s="5"/>
      <c r="C2" s="5"/>
      <c r="D2" s="5"/>
      <c r="E2" s="5"/>
      <c r="F2" s="5"/>
      <c r="G2" s="5"/>
      <c r="H2" s="5" t="s">
        <v>8</v>
      </c>
      <c r="I2" s="5" t="s">
        <v>9</v>
      </c>
    </row>
    <row r="3" spans="1:9" ht="15.75">
      <c r="A3" s="5">
        <f>MOD(INT(A1-(A4+A5+A6+A7)),1000000000)</f>
        <v>0</v>
      </c>
      <c r="B3" s="5">
        <f>A3/10000000</f>
        <v>0</v>
      </c>
      <c r="C3" s="5">
        <f t="shared" ref="C3:C8" si="0">IF(B3&lt;19,B3,INT(B3/10))</f>
        <v>0</v>
      </c>
      <c r="D3" s="5">
        <f t="shared" ref="D3:D8" si="1">IF(B3&lt;19,0,MOD(B3,10))</f>
        <v>0</v>
      </c>
      <c r="E3" s="5" t="str">
        <f t="shared" ref="E3:E5" ca="1" si="2">IF(A3&gt;0,IF(B3&gt;19,INDIRECT("i"&amp;C3),INDIRECT("h"&amp;C3)),"")</f>
        <v/>
      </c>
      <c r="F3" s="5" t="str">
        <f ca="1">IF(D3&gt;0,INDIRECT("h"&amp;D3),"")</f>
        <v/>
      </c>
      <c r="G3" s="5"/>
      <c r="H3" s="5" t="s">
        <v>10</v>
      </c>
      <c r="I3" s="5" t="s">
        <v>11</v>
      </c>
    </row>
    <row r="4" spans="1:9" ht="15.75">
      <c r="A4" s="5">
        <f>MOD(INT(A1-(A5+A6+A7)),10000000)</f>
        <v>0</v>
      </c>
      <c r="B4" s="5">
        <f>A4/100000</f>
        <v>0</v>
      </c>
      <c r="C4" s="5">
        <f t="shared" si="0"/>
        <v>0</v>
      </c>
      <c r="D4" s="5">
        <f t="shared" si="1"/>
        <v>0</v>
      </c>
      <c r="E4" s="5" t="str">
        <f t="shared" ca="1" si="2"/>
        <v/>
      </c>
      <c r="F4" s="5" t="str">
        <f ca="1">IF(D4&gt;0,INDIRECT("h"&amp;D4),"")</f>
        <v/>
      </c>
      <c r="G4" s="5"/>
      <c r="H4" s="5" t="s">
        <v>12</v>
      </c>
      <c r="I4" s="5" t="s">
        <v>13</v>
      </c>
    </row>
    <row r="5" spans="1:9" ht="15.75">
      <c r="A5" s="5">
        <f>MOD(INT(A1-(A6+A7)),100000)</f>
        <v>0</v>
      </c>
      <c r="B5" s="5">
        <f>A5/1000</f>
        <v>0</v>
      </c>
      <c r="C5" s="5">
        <f t="shared" si="0"/>
        <v>0</v>
      </c>
      <c r="D5" s="5">
        <f t="shared" si="1"/>
        <v>0</v>
      </c>
      <c r="E5" s="5" t="str">
        <f t="shared" ca="1" si="2"/>
        <v/>
      </c>
      <c r="F5" s="5" t="str">
        <f ca="1">IF(D5&gt;0,INDIRECT("h"&amp;D5),"")</f>
        <v/>
      </c>
      <c r="G5" s="5"/>
      <c r="H5" s="5" t="s">
        <v>14</v>
      </c>
      <c r="I5" s="5" t="s">
        <v>15</v>
      </c>
    </row>
    <row r="6" spans="1:9" ht="15.75">
      <c r="A6" s="5">
        <f>MOD(INT(A1-A7),1000)</f>
        <v>0</v>
      </c>
      <c r="B6" s="5">
        <f>A6/100</f>
        <v>0</v>
      </c>
      <c r="C6" s="5">
        <f t="shared" si="0"/>
        <v>0</v>
      </c>
      <c r="D6" s="5">
        <f t="shared" si="1"/>
        <v>0</v>
      </c>
      <c r="E6" s="5" t="str">
        <f ca="1">IF(A6&gt;0,IF(B6&gt;19,INDIRECT("i"&amp;C6),INDIRECT("h"&amp;C6)),"")</f>
        <v/>
      </c>
      <c r="F6" s="5"/>
      <c r="G6" s="5"/>
      <c r="H6" s="5" t="s">
        <v>16</v>
      </c>
      <c r="I6" s="5" t="s">
        <v>17</v>
      </c>
    </row>
    <row r="7" spans="1:9" ht="15.75">
      <c r="A7" s="5">
        <f>MOD(INT(A1),100)</f>
        <v>99</v>
      </c>
      <c r="B7" s="5">
        <f>A7</f>
        <v>99</v>
      </c>
      <c r="C7" s="5">
        <f t="shared" si="0"/>
        <v>9</v>
      </c>
      <c r="D7" s="5">
        <f t="shared" si="1"/>
        <v>9</v>
      </c>
      <c r="E7" s="5" t="str">
        <f ca="1">IF(A7&gt;0,IF(B7&gt;19,INDIRECT("i"&amp;C7),INDIRECT("h"&amp;C7)),"")</f>
        <v xml:space="preserve">Ninty </v>
      </c>
      <c r="F7" s="5" t="str">
        <f ca="1">IF(D7&gt;0,INDIRECT("h"&amp;D7),"")</f>
        <v xml:space="preserve">Nine </v>
      </c>
      <c r="G7" s="5"/>
      <c r="H7" s="5" t="s">
        <v>18</v>
      </c>
      <c r="I7" s="5" t="s">
        <v>19</v>
      </c>
    </row>
    <row r="8" spans="1:9" ht="15.75">
      <c r="A8" s="6">
        <f>ROUND(A1-INT(A1),2)</f>
        <v>0.88</v>
      </c>
      <c r="B8" s="7">
        <f>INT(A8*100)</f>
        <v>88</v>
      </c>
      <c r="C8" s="5">
        <f t="shared" si="0"/>
        <v>8</v>
      </c>
      <c r="D8" s="5">
        <f t="shared" si="1"/>
        <v>8</v>
      </c>
      <c r="E8" s="5" t="str">
        <f ca="1">IF(A8&gt;0,IF(B8&gt;19,INDIRECT("i"&amp;C8),INDIRECT("h"&amp;C8)),"")</f>
        <v xml:space="preserve">Eighty </v>
      </c>
      <c r="F8" s="5" t="str">
        <f ca="1">IF(D8&gt;0,INDIRECT("h"&amp;D8),"")</f>
        <v xml:space="preserve">Eight </v>
      </c>
      <c r="G8" s="5"/>
      <c r="H8" s="5" t="s">
        <v>20</v>
      </c>
      <c r="I8" s="5" t="s">
        <v>21</v>
      </c>
    </row>
    <row r="9" spans="1:9" ht="15.75">
      <c r="A9" s="5" t="s">
        <v>22</v>
      </c>
      <c r="B9" s="5"/>
      <c r="C9" s="5"/>
      <c r="D9" s="5"/>
      <c r="E9" s="5"/>
      <c r="F9" s="5"/>
      <c r="G9" s="5"/>
      <c r="H9" s="5" t="s">
        <v>23</v>
      </c>
      <c r="I9" s="5" t="s">
        <v>24</v>
      </c>
    </row>
    <row r="10" spans="1:9" ht="15.75">
      <c r="A10" s="5" t="str">
        <f>IF(B3&gt;0,(E3&amp;F3&amp;"Corer "),"")</f>
        <v/>
      </c>
      <c r="B10" s="5"/>
      <c r="C10" s="5"/>
      <c r="D10" s="5"/>
      <c r="E10" s="5"/>
      <c r="F10" s="5"/>
      <c r="G10" s="5"/>
      <c r="H10" s="5" t="s">
        <v>25</v>
      </c>
      <c r="I10" s="5"/>
    </row>
    <row r="11" spans="1:9" ht="15.75">
      <c r="A11" s="5" t="str">
        <f>IF(B4&gt;0,(E4&amp;F4&amp;"Lack "),"")</f>
        <v/>
      </c>
      <c r="B11" s="5"/>
      <c r="C11" s="5"/>
      <c r="D11" s="5"/>
      <c r="E11" s="5"/>
      <c r="F11" s="5"/>
      <c r="G11" s="5"/>
      <c r="H11" s="5" t="s">
        <v>26</v>
      </c>
      <c r="I11" s="5"/>
    </row>
    <row r="12" spans="1:9" ht="15.75">
      <c r="A12" s="5" t="str">
        <f>IF(B5&gt;0,(E5&amp;F5&amp;"Thousand "),"")</f>
        <v/>
      </c>
      <c r="B12" s="5"/>
      <c r="C12" s="5"/>
      <c r="D12" s="5"/>
      <c r="E12" s="5"/>
      <c r="F12" s="5"/>
      <c r="G12" s="5"/>
      <c r="H12" s="5" t="s">
        <v>27</v>
      </c>
      <c r="I12" s="5"/>
    </row>
    <row r="13" spans="1:9" ht="15.75">
      <c r="A13" s="5" t="str">
        <f>IF(B6&gt;0,(E6&amp;F6&amp;"Hundred "),"")</f>
        <v/>
      </c>
      <c r="B13" s="5"/>
      <c r="C13" s="5"/>
      <c r="D13" s="5"/>
      <c r="E13" s="5"/>
      <c r="F13" s="5"/>
      <c r="G13" s="5"/>
      <c r="H13" s="5" t="s">
        <v>28</v>
      </c>
      <c r="I13" s="5"/>
    </row>
    <row r="14" spans="1:9" ht="15.75">
      <c r="A14" s="5" t="str">
        <f ca="1">IF(B7&gt;0,(E7&amp;F7),"")</f>
        <v xml:space="preserve">Ninty Nine </v>
      </c>
      <c r="B14" s="5"/>
      <c r="C14" s="5"/>
      <c r="D14" s="5"/>
      <c r="E14" s="5"/>
      <c r="F14" s="5"/>
      <c r="G14" s="5"/>
      <c r="H14" s="5" t="s">
        <v>29</v>
      </c>
      <c r="I14" s="5"/>
    </row>
    <row r="15" spans="1:9" ht="15.75">
      <c r="A15" s="5"/>
      <c r="B15" s="5"/>
      <c r="C15" s="5"/>
      <c r="D15" s="5"/>
      <c r="E15" s="5"/>
      <c r="F15" s="5"/>
      <c r="G15" s="5"/>
      <c r="H15" s="5" t="s">
        <v>30</v>
      </c>
      <c r="I15" s="5"/>
    </row>
    <row r="16" spans="1:9" ht="15.75">
      <c r="A16" s="5" t="str">
        <f ca="1">IF(B8&gt;0,("and Paise "&amp;E8&amp;F8),"")</f>
        <v xml:space="preserve">and Paise Eighty Eight </v>
      </c>
      <c r="B16" s="5"/>
      <c r="C16" s="5"/>
      <c r="D16" s="5"/>
      <c r="E16" s="5"/>
      <c r="F16" s="5"/>
      <c r="G16" s="5"/>
      <c r="H16" s="5" t="s">
        <v>31</v>
      </c>
      <c r="I16" s="5"/>
    </row>
    <row r="17" spans="1:17" ht="15.75">
      <c r="A17" s="5" t="s">
        <v>32</v>
      </c>
      <c r="B17" s="5"/>
      <c r="C17" s="5"/>
      <c r="D17" s="5"/>
      <c r="E17" s="5"/>
      <c r="F17" s="5"/>
      <c r="G17" s="5"/>
      <c r="H17" s="5" t="s">
        <v>33</v>
      </c>
      <c r="I17" s="5"/>
    </row>
    <row r="18" spans="1:17" ht="15.75">
      <c r="A18" s="5"/>
      <c r="B18" s="5"/>
      <c r="C18" s="5"/>
      <c r="D18" s="5"/>
      <c r="E18" s="5"/>
      <c r="F18" s="5"/>
      <c r="G18" s="5"/>
      <c r="H18" s="5" t="s">
        <v>34</v>
      </c>
      <c r="I18" s="5"/>
    </row>
    <row r="19" spans="1:17" ht="15.75">
      <c r="A19" s="8" t="str">
        <f ca="1">A9&amp;A10&amp;A11&amp;A12&amp;A13&amp;A14&amp;A15&amp;A16&amp;A17</f>
        <v>Rs. Ninty Nine and Paise Eighty Eight Only.</v>
      </c>
      <c r="B19" s="8"/>
      <c r="C19" s="8"/>
      <c r="D19" s="8"/>
      <c r="E19" s="8"/>
      <c r="F19" s="8"/>
      <c r="G19" s="8"/>
      <c r="H19" s="2" t="s">
        <v>35</v>
      </c>
      <c r="I19" s="2"/>
    </row>
    <row r="20" spans="1:17" ht="15.75">
      <c r="A20" s="2"/>
      <c r="B20" s="2"/>
      <c r="C20" s="2"/>
      <c r="D20" s="2"/>
      <c r="E20" s="2"/>
      <c r="F20" s="2"/>
      <c r="G20" s="2"/>
      <c r="H20" s="2"/>
      <c r="I20" s="2"/>
    </row>
    <row r="21" spans="1:17" ht="15.75">
      <c r="A21" s="1">
        <f>Sh.B.!D10</f>
        <v>169.57</v>
      </c>
      <c r="B21" s="2"/>
      <c r="C21" s="2"/>
      <c r="D21" s="3"/>
      <c r="E21" s="4"/>
      <c r="F21" s="4"/>
      <c r="G21" s="4"/>
      <c r="H21" s="2" t="s">
        <v>7</v>
      </c>
      <c r="I21" s="2"/>
    </row>
    <row r="22" spans="1:17" ht="15.75">
      <c r="A22" s="5"/>
      <c r="B22" s="5"/>
      <c r="C22" s="5"/>
      <c r="D22" s="5"/>
      <c r="E22" s="5"/>
      <c r="F22" s="5"/>
      <c r="G22" s="5"/>
      <c r="H22" s="5" t="s">
        <v>8</v>
      </c>
      <c r="I22" s="5" t="s">
        <v>9</v>
      </c>
    </row>
    <row r="23" spans="1:17" ht="15.75">
      <c r="A23" s="5">
        <f>MOD(INT(A21-(A24+A25+A26+A27)),1000000000)</f>
        <v>0</v>
      </c>
      <c r="B23" s="5">
        <f>A23/10000000</f>
        <v>0</v>
      </c>
      <c r="C23" s="5">
        <f t="shared" ref="C23:C28" si="3">IF(B23&lt;19,B23,INT(B23/10))</f>
        <v>0</v>
      </c>
      <c r="D23" s="5">
        <f t="shared" ref="D23:D28" si="4">IF(B23&lt;19,0,MOD(B23,10))</f>
        <v>0</v>
      </c>
      <c r="E23" s="5" t="str">
        <f t="shared" ref="E23:E28" ca="1" si="5">IF(A23&gt;0,IF(B23&gt;19,INDIRECT("i"&amp;C23),INDIRECT("h"&amp;C23)),"")</f>
        <v/>
      </c>
      <c r="F23" s="5" t="str">
        <f ca="1">IF(D23&gt;0,INDIRECT("h"&amp;D23),"")</f>
        <v/>
      </c>
      <c r="G23" s="5"/>
      <c r="H23" s="5" t="s">
        <v>10</v>
      </c>
      <c r="I23" s="5" t="s">
        <v>11</v>
      </c>
      <c r="Q23" t="s">
        <v>36</v>
      </c>
    </row>
    <row r="24" spans="1:17" ht="15.75">
      <c r="A24" s="5">
        <f>MOD(INT(A21-(A25+A26+A27)),10000000)</f>
        <v>0</v>
      </c>
      <c r="B24" s="5">
        <f>A24/100000</f>
        <v>0</v>
      </c>
      <c r="C24" s="5">
        <f t="shared" si="3"/>
        <v>0</v>
      </c>
      <c r="D24" s="5">
        <f t="shared" si="4"/>
        <v>0</v>
      </c>
      <c r="E24" s="5" t="str">
        <f t="shared" ca="1" si="5"/>
        <v/>
      </c>
      <c r="F24" s="5" t="str">
        <f ca="1">IF(D24&gt;0,INDIRECT("h"&amp;D24),"")</f>
        <v/>
      </c>
      <c r="G24" s="5"/>
      <c r="H24" s="5" t="s">
        <v>12</v>
      </c>
      <c r="I24" s="5" t="s">
        <v>13</v>
      </c>
    </row>
    <row r="25" spans="1:17" ht="15.75">
      <c r="A25" s="5">
        <f>MOD(INT(A21-(A26+A27)),100000)</f>
        <v>0</v>
      </c>
      <c r="B25" s="5">
        <f>A25/1000</f>
        <v>0</v>
      </c>
      <c r="C25" s="5">
        <f t="shared" si="3"/>
        <v>0</v>
      </c>
      <c r="D25" s="5">
        <f t="shared" si="4"/>
        <v>0</v>
      </c>
      <c r="E25" s="5" t="str">
        <f t="shared" ca="1" si="5"/>
        <v/>
      </c>
      <c r="F25" s="5" t="str">
        <f ca="1">IF(D25&gt;0,INDIRECT("h"&amp;D25),"")</f>
        <v/>
      </c>
      <c r="G25" s="5"/>
      <c r="H25" s="5" t="s">
        <v>14</v>
      </c>
      <c r="I25" s="5" t="s">
        <v>15</v>
      </c>
    </row>
    <row r="26" spans="1:17" ht="15.75">
      <c r="A26" s="5">
        <f>MOD(INT(A21-A27),1000)</f>
        <v>100</v>
      </c>
      <c r="B26" s="5">
        <f>A26/100</f>
        <v>1</v>
      </c>
      <c r="C26" s="5">
        <f t="shared" si="3"/>
        <v>1</v>
      </c>
      <c r="D26" s="5">
        <f t="shared" si="4"/>
        <v>0</v>
      </c>
      <c r="E26" s="5" t="str">
        <f t="shared" ca="1" si="5"/>
        <v xml:space="preserve">One </v>
      </c>
      <c r="F26" s="5"/>
      <c r="G26" s="5"/>
      <c r="H26" s="5" t="s">
        <v>16</v>
      </c>
      <c r="I26" s="5" t="s">
        <v>17</v>
      </c>
    </row>
    <row r="27" spans="1:17" ht="15.75">
      <c r="A27" s="5">
        <f>MOD(INT(A21),100)</f>
        <v>69</v>
      </c>
      <c r="B27" s="5">
        <f>A27</f>
        <v>69</v>
      </c>
      <c r="C27" s="5">
        <f t="shared" si="3"/>
        <v>6</v>
      </c>
      <c r="D27" s="5">
        <f t="shared" si="4"/>
        <v>9</v>
      </c>
      <c r="E27" s="5" t="str">
        <f t="shared" ca="1" si="5"/>
        <v xml:space="preserve">Sixty </v>
      </c>
      <c r="F27" s="5" t="str">
        <f ca="1">IF(D27&gt;0,INDIRECT("h"&amp;D27),"")</f>
        <v xml:space="preserve">Nine </v>
      </c>
      <c r="G27" s="5"/>
      <c r="H27" s="5" t="s">
        <v>18</v>
      </c>
      <c r="I27" s="5" t="s">
        <v>19</v>
      </c>
    </row>
    <row r="28" spans="1:17" ht="15.75">
      <c r="A28" s="6">
        <f>ROUND(A21-INT(A21),2)</f>
        <v>0.56999999999999995</v>
      </c>
      <c r="B28" s="5">
        <f>INT(A28*100)</f>
        <v>57</v>
      </c>
      <c r="C28" s="5">
        <f t="shared" si="3"/>
        <v>5</v>
      </c>
      <c r="D28" s="5">
        <f t="shared" si="4"/>
        <v>7</v>
      </c>
      <c r="E28" s="5" t="str">
        <f t="shared" ca="1" si="5"/>
        <v xml:space="preserve">Fifty </v>
      </c>
      <c r="F28" s="5" t="str">
        <f ca="1">IF(D28&gt;0,INDIRECT("h"&amp;D28),"")</f>
        <v xml:space="preserve">Seven </v>
      </c>
      <c r="G28" s="5"/>
      <c r="H28" s="5" t="s">
        <v>20</v>
      </c>
      <c r="I28" s="5" t="s">
        <v>21</v>
      </c>
    </row>
    <row r="29" spans="1:17" ht="15.75">
      <c r="A29" s="5" t="s">
        <v>6</v>
      </c>
      <c r="B29" s="5"/>
      <c r="C29" s="5"/>
      <c r="D29" s="5"/>
      <c r="E29" s="5"/>
      <c r="F29" s="5"/>
      <c r="G29" s="5"/>
      <c r="H29" s="5" t="s">
        <v>23</v>
      </c>
      <c r="I29" s="5" t="s">
        <v>24</v>
      </c>
    </row>
    <row r="30" spans="1:17" ht="15.75">
      <c r="A30" s="5" t="str">
        <f>IF(B23&gt;0,(E23&amp;F23&amp;"Corer "),"")</f>
        <v/>
      </c>
      <c r="B30" s="5"/>
      <c r="C30" s="5"/>
      <c r="D30" s="5"/>
      <c r="E30" s="5"/>
      <c r="F30" s="5"/>
      <c r="G30" s="5"/>
      <c r="H30" s="5" t="s">
        <v>25</v>
      </c>
      <c r="I30" s="5"/>
    </row>
    <row r="31" spans="1:17" ht="15.75">
      <c r="A31" s="5" t="str">
        <f>IF(B24&gt;0,(E24&amp;F24&amp;"Lack "),"")</f>
        <v/>
      </c>
      <c r="B31" s="5"/>
      <c r="C31" s="5"/>
      <c r="D31" s="5"/>
      <c r="E31" s="5"/>
      <c r="F31" s="5"/>
      <c r="G31" s="5"/>
      <c r="H31" s="5" t="s">
        <v>26</v>
      </c>
      <c r="I31" s="5"/>
    </row>
    <row r="32" spans="1:17" ht="15.75">
      <c r="A32" s="5" t="str">
        <f>IF(B25&gt;0,(E25&amp;F25&amp;"Thousand "),"")</f>
        <v/>
      </c>
      <c r="B32" s="5"/>
      <c r="C32" s="5"/>
      <c r="D32" s="5"/>
      <c r="E32" s="5"/>
      <c r="F32" s="5"/>
      <c r="G32" s="5"/>
      <c r="H32" s="5" t="s">
        <v>27</v>
      </c>
      <c r="I32" s="5"/>
    </row>
    <row r="33" spans="1:9" ht="15.75">
      <c r="A33" s="5" t="str">
        <f ca="1">IF(B26&gt;0,(E26&amp;F26&amp;"Hundred "),"")</f>
        <v xml:space="preserve">One Hundred </v>
      </c>
      <c r="B33" s="5"/>
      <c r="C33" s="5"/>
      <c r="D33" s="5"/>
      <c r="E33" s="5"/>
      <c r="F33" s="5"/>
      <c r="G33" s="5"/>
      <c r="H33" s="5" t="s">
        <v>28</v>
      </c>
      <c r="I33" s="5"/>
    </row>
    <row r="34" spans="1:9" ht="15.75">
      <c r="A34" s="5" t="str">
        <f ca="1">IF(B27&gt;0,(E27&amp;F27),"")</f>
        <v xml:space="preserve">Sixty Nine </v>
      </c>
      <c r="B34" s="5"/>
      <c r="C34" s="5"/>
      <c r="D34" s="5"/>
      <c r="E34" s="5"/>
      <c r="F34" s="5"/>
      <c r="G34" s="5"/>
      <c r="H34" s="5" t="s">
        <v>29</v>
      </c>
      <c r="I34" s="5"/>
    </row>
    <row r="35" spans="1:9" ht="15.75">
      <c r="A35" s="5"/>
      <c r="B35" s="5"/>
      <c r="C35" s="5"/>
      <c r="D35" s="5"/>
      <c r="E35" s="5"/>
      <c r="F35" s="5"/>
      <c r="G35" s="5"/>
      <c r="H35" s="5" t="s">
        <v>30</v>
      </c>
      <c r="I35" s="5"/>
    </row>
    <row r="36" spans="1:9" ht="15.75">
      <c r="A36" s="5" t="str">
        <f ca="1">IF(B28&gt;0,("and Paise "&amp;E28&amp;F28&amp;" "),"")</f>
        <v xml:space="preserve">and Paise Fifty Seven  </v>
      </c>
      <c r="B36" s="5"/>
      <c r="C36" s="5"/>
      <c r="D36" s="5"/>
      <c r="E36" s="5"/>
      <c r="F36" s="5"/>
      <c r="G36" s="5"/>
      <c r="H36" s="5" t="s">
        <v>31</v>
      </c>
      <c r="I36" s="5"/>
    </row>
    <row r="37" spans="1:9" ht="15.75">
      <c r="A37" s="5" t="s">
        <v>32</v>
      </c>
      <c r="B37" s="5"/>
      <c r="C37" s="5"/>
      <c r="D37" s="5"/>
      <c r="E37" s="5"/>
      <c r="F37" s="5"/>
      <c r="G37" s="5"/>
      <c r="H37" s="5" t="s">
        <v>33</v>
      </c>
      <c r="I37" s="5"/>
    </row>
    <row r="38" spans="1:9" ht="15.75">
      <c r="A38" s="5"/>
      <c r="B38" s="5"/>
      <c r="C38" s="5"/>
      <c r="D38" s="5"/>
      <c r="E38" s="5"/>
      <c r="F38" s="5"/>
      <c r="G38" s="5"/>
      <c r="H38" s="5" t="s">
        <v>34</v>
      </c>
      <c r="I38" s="5"/>
    </row>
    <row r="39" spans="1:9" ht="15.75">
      <c r="A39" s="182" t="str">
        <f ca="1">A29&amp;A30&amp;A31&amp;A32&amp;A33&amp;A34&amp;A35&amp;A36&amp;A37</f>
        <v>Rs.One Hundred Sixty Nine and Paise Fifty Seven  Only.</v>
      </c>
      <c r="B39" s="182"/>
      <c r="C39" s="182"/>
      <c r="D39" s="182"/>
      <c r="E39" s="182"/>
      <c r="F39" s="182"/>
      <c r="G39" s="182"/>
      <c r="H39" s="2" t="s">
        <v>35</v>
      </c>
      <c r="I39" s="2"/>
    </row>
    <row r="40" spans="1:9" ht="15.75">
      <c r="A40" s="2"/>
      <c r="B40" s="2"/>
      <c r="C40" s="2"/>
      <c r="D40" s="2"/>
      <c r="E40" s="2"/>
      <c r="F40" s="2"/>
      <c r="G40" s="2"/>
      <c r="H40" s="2"/>
      <c r="I40" s="2"/>
    </row>
    <row r="41" spans="1:9" ht="15.75">
      <c r="A41" s="1">
        <f>Sh.B.!D11</f>
        <v>2339.7600000000002</v>
      </c>
      <c r="B41" s="2"/>
      <c r="C41" s="2"/>
      <c r="D41" s="3"/>
      <c r="E41" s="4"/>
      <c r="F41" s="4"/>
      <c r="G41" s="4"/>
      <c r="H41" s="2" t="s">
        <v>7</v>
      </c>
      <c r="I41" s="2"/>
    </row>
    <row r="42" spans="1:9" ht="15.75">
      <c r="A42" s="5"/>
      <c r="B42" s="5"/>
      <c r="C42" s="5"/>
      <c r="D42" s="5"/>
      <c r="E42" s="5"/>
      <c r="F42" s="5"/>
      <c r="G42" s="5"/>
      <c r="H42" s="5" t="s">
        <v>8</v>
      </c>
      <c r="I42" s="5" t="s">
        <v>9</v>
      </c>
    </row>
    <row r="43" spans="1:9" ht="15.75">
      <c r="A43" s="5">
        <f>MOD(INT(A41-(A44+A45+A46+A47)),1000000000)</f>
        <v>0</v>
      </c>
      <c r="B43" s="5">
        <f>A43/10000000</f>
        <v>0</v>
      </c>
      <c r="C43" s="5">
        <f t="shared" ref="C43:C48" si="6">IF(B43&lt;19,B43,INT(B43/10))</f>
        <v>0</v>
      </c>
      <c r="D43" s="5">
        <f t="shared" ref="D43:D48" si="7">IF(B43&lt;19,0,MOD(B43,10))</f>
        <v>0</v>
      </c>
      <c r="E43" s="5" t="str">
        <f t="shared" ref="E43:E48" ca="1" si="8">IF(A43&gt;0,IF(B43&gt;19,INDIRECT("i"&amp;C43),INDIRECT("h"&amp;C43)),"")</f>
        <v/>
      </c>
      <c r="F43" s="5" t="str">
        <f ca="1">IF(D43&gt;0,INDIRECT("h"&amp;D43),"")</f>
        <v/>
      </c>
      <c r="G43" s="5"/>
      <c r="H43" s="5" t="s">
        <v>10</v>
      </c>
      <c r="I43" s="5" t="s">
        <v>11</v>
      </c>
    </row>
    <row r="44" spans="1:9" ht="15.75">
      <c r="A44" s="5">
        <f>MOD(INT(A41-(A45+A46+A47)),10000000)</f>
        <v>0</v>
      </c>
      <c r="B44" s="5">
        <f>A44/100000</f>
        <v>0</v>
      </c>
      <c r="C44" s="5">
        <f t="shared" si="6"/>
        <v>0</v>
      </c>
      <c r="D44" s="5">
        <f t="shared" si="7"/>
        <v>0</v>
      </c>
      <c r="E44" s="5" t="str">
        <f t="shared" ca="1" si="8"/>
        <v/>
      </c>
      <c r="F44" s="5" t="str">
        <f ca="1">IF(D44&gt;0,INDIRECT("h"&amp;D44),"")</f>
        <v/>
      </c>
      <c r="G44" s="5"/>
      <c r="H44" s="5" t="s">
        <v>12</v>
      </c>
      <c r="I44" s="5" t="s">
        <v>13</v>
      </c>
    </row>
    <row r="45" spans="1:9" ht="15.75">
      <c r="A45" s="5">
        <f>MOD(INT(A41-(A46+A47)),100000)</f>
        <v>2000</v>
      </c>
      <c r="B45" s="5">
        <f>A45/1000</f>
        <v>2</v>
      </c>
      <c r="C45" s="5">
        <f t="shared" si="6"/>
        <v>2</v>
      </c>
      <c r="D45" s="5">
        <f t="shared" si="7"/>
        <v>0</v>
      </c>
      <c r="E45" s="5" t="str">
        <f t="shared" ca="1" si="8"/>
        <v xml:space="preserve">Two </v>
      </c>
      <c r="F45" s="5" t="str">
        <f ca="1">IF(D45&gt;0,INDIRECT("h"&amp;D45),"")</f>
        <v/>
      </c>
      <c r="G45" s="5"/>
      <c r="H45" s="5" t="s">
        <v>14</v>
      </c>
      <c r="I45" s="5" t="s">
        <v>15</v>
      </c>
    </row>
    <row r="46" spans="1:9" ht="15.75">
      <c r="A46" s="5">
        <f>MOD(INT(A41-A47),1000)</f>
        <v>300</v>
      </c>
      <c r="B46" s="5">
        <f>A46/100</f>
        <v>3</v>
      </c>
      <c r="C46" s="5">
        <f t="shared" si="6"/>
        <v>3</v>
      </c>
      <c r="D46" s="5">
        <f t="shared" si="7"/>
        <v>0</v>
      </c>
      <c r="E46" s="5" t="str">
        <f t="shared" ca="1" si="8"/>
        <v xml:space="preserve">Three </v>
      </c>
      <c r="F46" s="5"/>
      <c r="G46" s="5"/>
      <c r="H46" s="5" t="s">
        <v>16</v>
      </c>
      <c r="I46" s="5" t="s">
        <v>17</v>
      </c>
    </row>
    <row r="47" spans="1:9" ht="15.75">
      <c r="A47" s="5">
        <f>MOD(INT(A41),100)</f>
        <v>39</v>
      </c>
      <c r="B47" s="5">
        <f>A47</f>
        <v>39</v>
      </c>
      <c r="C47" s="5">
        <f t="shared" si="6"/>
        <v>3</v>
      </c>
      <c r="D47" s="5">
        <f t="shared" si="7"/>
        <v>9</v>
      </c>
      <c r="E47" s="5" t="str">
        <f t="shared" ca="1" si="8"/>
        <v xml:space="preserve">Thirty </v>
      </c>
      <c r="F47" s="5" t="str">
        <f ca="1">IF(D47&gt;0,INDIRECT("h"&amp;D47),"")</f>
        <v xml:space="preserve">Nine </v>
      </c>
      <c r="G47" s="5"/>
      <c r="H47" s="5" t="s">
        <v>18</v>
      </c>
      <c r="I47" s="5" t="s">
        <v>19</v>
      </c>
    </row>
    <row r="48" spans="1:9" ht="15.75">
      <c r="A48" s="6">
        <f>ROUND(A41-INT(A41),2)</f>
        <v>0.76</v>
      </c>
      <c r="B48" s="5">
        <f>INT(A48*100)</f>
        <v>76</v>
      </c>
      <c r="C48" s="5">
        <f t="shared" si="6"/>
        <v>7</v>
      </c>
      <c r="D48" s="5">
        <f t="shared" si="7"/>
        <v>6</v>
      </c>
      <c r="E48" s="5" t="str">
        <f t="shared" ca="1" si="8"/>
        <v xml:space="preserve">Seventy </v>
      </c>
      <c r="F48" s="5" t="str">
        <f ca="1">IF(D48&gt;0,INDIRECT("h"&amp;D48),"")</f>
        <v xml:space="preserve">Six </v>
      </c>
      <c r="G48" s="5"/>
      <c r="H48" s="5" t="s">
        <v>20</v>
      </c>
      <c r="I48" s="5" t="s">
        <v>21</v>
      </c>
    </row>
    <row r="49" spans="1:9" ht="15.75">
      <c r="A49" s="5" t="s">
        <v>6</v>
      </c>
      <c r="B49" s="5"/>
      <c r="C49" s="5"/>
      <c r="D49" s="5"/>
      <c r="E49" s="5"/>
      <c r="F49" s="5"/>
      <c r="G49" s="5"/>
      <c r="H49" s="5" t="s">
        <v>23</v>
      </c>
      <c r="I49" s="5" t="s">
        <v>24</v>
      </c>
    </row>
    <row r="50" spans="1:9" ht="15.75">
      <c r="A50" s="5" t="str">
        <f>IF(B43&gt;0,(E43&amp;F43&amp;"Corer "),"")</f>
        <v/>
      </c>
      <c r="B50" s="5"/>
      <c r="C50" s="5"/>
      <c r="D50" s="5"/>
      <c r="E50" s="5"/>
      <c r="F50" s="5"/>
      <c r="G50" s="5"/>
      <c r="H50" s="5" t="s">
        <v>25</v>
      </c>
      <c r="I50" s="5"/>
    </row>
    <row r="51" spans="1:9" ht="15.75">
      <c r="A51" s="5" t="str">
        <f>IF(B44&gt;0,(E44&amp;F44&amp;"Lack "),"")</f>
        <v/>
      </c>
      <c r="B51" s="5"/>
      <c r="C51" s="5"/>
      <c r="D51" s="5"/>
      <c r="E51" s="5"/>
      <c r="F51" s="5"/>
      <c r="G51" s="5"/>
      <c r="H51" s="5" t="s">
        <v>26</v>
      </c>
      <c r="I51" s="5"/>
    </row>
    <row r="52" spans="1:9" ht="15.75">
      <c r="A52" s="5" t="str">
        <f ca="1">IF(B45&gt;0,(E45&amp;F45&amp;"Thousand "),"")</f>
        <v xml:space="preserve">Two Thousand </v>
      </c>
      <c r="B52" s="5"/>
      <c r="C52" s="5"/>
      <c r="D52" s="5"/>
      <c r="E52" s="5"/>
      <c r="F52" s="5"/>
      <c r="G52" s="5"/>
      <c r="H52" s="5" t="s">
        <v>27</v>
      </c>
      <c r="I52" s="5"/>
    </row>
    <row r="53" spans="1:9" ht="15.75">
      <c r="A53" s="5" t="str">
        <f ca="1">IF(B46&gt;0,(E46&amp;F46&amp;"Hundred "),"")</f>
        <v xml:space="preserve">Three Hundred </v>
      </c>
      <c r="B53" s="5"/>
      <c r="C53" s="5"/>
      <c r="D53" s="5"/>
      <c r="E53" s="5"/>
      <c r="F53" s="5"/>
      <c r="G53" s="5"/>
      <c r="H53" s="5" t="s">
        <v>28</v>
      </c>
      <c r="I53" s="5"/>
    </row>
    <row r="54" spans="1:9" ht="15.75">
      <c r="A54" s="5" t="str">
        <f ca="1">IF(B47&gt;0,(E47&amp;F47),"")</f>
        <v xml:space="preserve">Thirty Nine </v>
      </c>
      <c r="B54" s="5"/>
      <c r="C54" s="5"/>
      <c r="D54" s="5"/>
      <c r="E54" s="5"/>
      <c r="F54" s="5"/>
      <c r="G54" s="5"/>
      <c r="H54" s="5" t="s">
        <v>29</v>
      </c>
      <c r="I54" s="5"/>
    </row>
    <row r="55" spans="1:9" ht="15.75">
      <c r="A55" s="5"/>
      <c r="B55" s="5"/>
      <c r="C55" s="5"/>
      <c r="D55" s="5"/>
      <c r="E55" s="5"/>
      <c r="F55" s="5"/>
      <c r="G55" s="5"/>
      <c r="H55" s="5" t="s">
        <v>30</v>
      </c>
      <c r="I55" s="5"/>
    </row>
    <row r="56" spans="1:9" ht="15.75">
      <c r="A56" s="5" t="str">
        <f ca="1">IF(B48&gt;0,("and Paise "&amp;E48&amp;F48&amp;" "),"")</f>
        <v xml:space="preserve">and Paise Seventy Six  </v>
      </c>
      <c r="B56" s="5"/>
      <c r="C56" s="5"/>
      <c r="D56" s="5"/>
      <c r="E56" s="5"/>
      <c r="F56" s="5"/>
      <c r="G56" s="5"/>
      <c r="H56" s="5" t="s">
        <v>31</v>
      </c>
      <c r="I56" s="5"/>
    </row>
    <row r="57" spans="1:9" ht="15.75">
      <c r="A57" s="5" t="s">
        <v>32</v>
      </c>
      <c r="B57" s="5"/>
      <c r="C57" s="5"/>
      <c r="D57" s="5"/>
      <c r="E57" s="5"/>
      <c r="F57" s="5"/>
      <c r="G57" s="5"/>
      <c r="H57" s="5" t="s">
        <v>33</v>
      </c>
      <c r="I57" s="5"/>
    </row>
    <row r="58" spans="1:9" ht="15.75">
      <c r="A58" s="5"/>
      <c r="B58" s="5"/>
      <c r="C58" s="5"/>
      <c r="D58" s="5"/>
      <c r="E58" s="5"/>
      <c r="F58" s="5"/>
      <c r="G58" s="5"/>
      <c r="H58" s="5" t="s">
        <v>34</v>
      </c>
      <c r="I58" s="5"/>
    </row>
    <row r="59" spans="1:9" ht="15.75">
      <c r="A59" s="182" t="str">
        <f ca="1">A49&amp;A50&amp;A51&amp;A52&amp;A53&amp;A54&amp;A55&amp;A56&amp;A57</f>
        <v>Rs.Two Thousand Three Hundred Thirty Nine and Paise Seventy Six  Only.</v>
      </c>
      <c r="B59" s="182"/>
      <c r="C59" s="182"/>
      <c r="D59" s="182"/>
      <c r="E59" s="182"/>
      <c r="F59" s="182"/>
      <c r="G59" s="182"/>
      <c r="H59" s="2" t="s">
        <v>35</v>
      </c>
      <c r="I59" s="2"/>
    </row>
    <row r="60" spans="1:9" ht="15.75">
      <c r="A60" s="2"/>
      <c r="B60" s="2"/>
      <c r="C60" s="2"/>
      <c r="D60" s="2"/>
      <c r="E60" s="2"/>
      <c r="F60" s="2"/>
      <c r="G60" s="2"/>
      <c r="H60" s="2"/>
      <c r="I60" s="2"/>
    </row>
    <row r="61" spans="1:9" ht="15.75">
      <c r="A61" s="1">
        <f>Sh.B.!D12</f>
        <v>4000.27</v>
      </c>
      <c r="B61" s="2"/>
      <c r="C61" s="2"/>
      <c r="D61" s="3"/>
      <c r="E61" s="4"/>
      <c r="F61" s="4"/>
      <c r="G61" s="4"/>
      <c r="H61" s="2" t="s">
        <v>7</v>
      </c>
      <c r="I61" s="2"/>
    </row>
    <row r="62" spans="1:9" ht="15.75">
      <c r="A62" s="5"/>
      <c r="B62" s="5"/>
      <c r="C62" s="5"/>
      <c r="D62" s="5"/>
      <c r="E62" s="5"/>
      <c r="F62" s="5"/>
      <c r="G62" s="5"/>
      <c r="H62" s="5" t="s">
        <v>8</v>
      </c>
      <c r="I62" s="5" t="s">
        <v>9</v>
      </c>
    </row>
    <row r="63" spans="1:9" ht="15.75">
      <c r="A63" s="5">
        <f>MOD(INT(A61-(A64+A65+A66+A67)),1000000000)</f>
        <v>0</v>
      </c>
      <c r="B63" s="5">
        <f>A63/10000000</f>
        <v>0</v>
      </c>
      <c r="C63" s="5">
        <f t="shared" ref="C63:C68" si="9">IF(B63&lt;19,B63,INT(B63/10))</f>
        <v>0</v>
      </c>
      <c r="D63" s="5">
        <f t="shared" ref="D63:D68" si="10">IF(B63&lt;19,0,MOD(B63,10))</f>
        <v>0</v>
      </c>
      <c r="E63" s="5" t="str">
        <f t="shared" ref="E63:E68" ca="1" si="11">IF(A63&gt;0,IF(B63&gt;19,INDIRECT("i"&amp;C63),INDIRECT("h"&amp;C63)),"")</f>
        <v/>
      </c>
      <c r="F63" s="5" t="str">
        <f ca="1">IF(D63&gt;0,INDIRECT("h"&amp;D63),"")</f>
        <v/>
      </c>
      <c r="G63" s="5"/>
      <c r="H63" s="5" t="s">
        <v>10</v>
      </c>
      <c r="I63" s="5" t="s">
        <v>11</v>
      </c>
    </row>
    <row r="64" spans="1:9" ht="15.75">
      <c r="A64" s="5">
        <f>MOD(INT(A61-(A65+A66+A67)),10000000)</f>
        <v>0</v>
      </c>
      <c r="B64" s="5">
        <f>A64/100000</f>
        <v>0</v>
      </c>
      <c r="C64" s="5">
        <f t="shared" si="9"/>
        <v>0</v>
      </c>
      <c r="D64" s="5">
        <f t="shared" si="10"/>
        <v>0</v>
      </c>
      <c r="E64" s="5" t="str">
        <f t="shared" ca="1" si="11"/>
        <v/>
      </c>
      <c r="F64" s="5" t="str">
        <f ca="1">IF(D64&gt;0,INDIRECT("h"&amp;D64),"")</f>
        <v/>
      </c>
      <c r="G64" s="5"/>
      <c r="H64" s="5" t="s">
        <v>12</v>
      </c>
      <c r="I64" s="5" t="s">
        <v>13</v>
      </c>
    </row>
    <row r="65" spans="1:9" ht="15.75">
      <c r="A65" s="5">
        <f>MOD(INT(A61-(A66+A67)),100000)</f>
        <v>4000</v>
      </c>
      <c r="B65" s="5">
        <f>A65/1000</f>
        <v>4</v>
      </c>
      <c r="C65" s="5">
        <f t="shared" si="9"/>
        <v>4</v>
      </c>
      <c r="D65" s="5">
        <f t="shared" si="10"/>
        <v>0</v>
      </c>
      <c r="E65" s="5" t="str">
        <f t="shared" ca="1" si="11"/>
        <v xml:space="preserve">Four </v>
      </c>
      <c r="F65" s="5" t="str">
        <f ca="1">IF(D65&gt;0,INDIRECT("h"&amp;D65),"")</f>
        <v/>
      </c>
      <c r="G65" s="5"/>
      <c r="H65" s="5" t="s">
        <v>14</v>
      </c>
      <c r="I65" s="5" t="s">
        <v>15</v>
      </c>
    </row>
    <row r="66" spans="1:9" ht="15.75">
      <c r="A66" s="5">
        <f>MOD(INT(A61-A67),1000)</f>
        <v>0</v>
      </c>
      <c r="B66" s="5">
        <f>A66/100</f>
        <v>0</v>
      </c>
      <c r="C66" s="5">
        <f t="shared" si="9"/>
        <v>0</v>
      </c>
      <c r="D66" s="5">
        <f t="shared" si="10"/>
        <v>0</v>
      </c>
      <c r="E66" s="5" t="str">
        <f t="shared" ca="1" si="11"/>
        <v/>
      </c>
      <c r="F66" s="5"/>
      <c r="G66" s="5"/>
      <c r="H66" s="5" t="s">
        <v>16</v>
      </c>
      <c r="I66" s="5" t="s">
        <v>17</v>
      </c>
    </row>
    <row r="67" spans="1:9" ht="15.75">
      <c r="A67" s="5">
        <f>MOD(INT(A61),100)</f>
        <v>0</v>
      </c>
      <c r="B67" s="5">
        <f>A67</f>
        <v>0</v>
      </c>
      <c r="C67" s="5">
        <f t="shared" si="9"/>
        <v>0</v>
      </c>
      <c r="D67" s="5">
        <f t="shared" si="10"/>
        <v>0</v>
      </c>
      <c r="E67" s="5" t="str">
        <f t="shared" ca="1" si="11"/>
        <v/>
      </c>
      <c r="F67" s="5" t="str">
        <f ca="1">IF(D67&gt;0,INDIRECT("h"&amp;D67),"")</f>
        <v/>
      </c>
      <c r="G67" s="5"/>
      <c r="H67" s="5" t="s">
        <v>18</v>
      </c>
      <c r="I67" s="5" t="s">
        <v>19</v>
      </c>
    </row>
    <row r="68" spans="1:9" ht="15.75">
      <c r="A68" s="6">
        <f>ROUND(A61-INT(A61),2)</f>
        <v>0.27</v>
      </c>
      <c r="B68" s="5">
        <f>INT(ROUND((A68*100),0))</f>
        <v>27</v>
      </c>
      <c r="C68" s="5">
        <f t="shared" si="9"/>
        <v>2</v>
      </c>
      <c r="D68" s="5">
        <f t="shared" si="10"/>
        <v>7</v>
      </c>
      <c r="E68" s="5" t="str">
        <f t="shared" ca="1" si="11"/>
        <v xml:space="preserve">Twenty </v>
      </c>
      <c r="F68" s="5" t="str">
        <f ca="1">IF(D68&gt;0,INDIRECT("h"&amp;D68),"")</f>
        <v xml:space="preserve">Seven </v>
      </c>
      <c r="G68" s="5"/>
      <c r="H68" s="5" t="s">
        <v>20</v>
      </c>
      <c r="I68" s="5" t="s">
        <v>21</v>
      </c>
    </row>
    <row r="69" spans="1:9" ht="15.75">
      <c r="A69" s="5" t="s">
        <v>22</v>
      </c>
      <c r="B69" s="5"/>
      <c r="C69" s="5"/>
      <c r="D69" s="5"/>
      <c r="E69" s="5"/>
      <c r="F69" s="5"/>
      <c r="G69" s="5"/>
      <c r="H69" s="5" t="s">
        <v>23</v>
      </c>
      <c r="I69" s="5" t="s">
        <v>24</v>
      </c>
    </row>
    <row r="70" spans="1:9" ht="15.75">
      <c r="A70" s="5" t="str">
        <f>IF(B63&gt;0,(E63&amp;F63&amp;"Corer "),"")</f>
        <v/>
      </c>
      <c r="B70" s="5"/>
      <c r="C70" s="5"/>
      <c r="D70" s="5"/>
      <c r="E70" s="5"/>
      <c r="F70" s="5"/>
      <c r="G70" s="5"/>
      <c r="H70" s="5" t="s">
        <v>25</v>
      </c>
      <c r="I70" s="5"/>
    </row>
    <row r="71" spans="1:9" ht="15.75">
      <c r="A71" s="5" t="str">
        <f>IF(B64&gt;0,(E64&amp;F64&amp;"Lack "),"")</f>
        <v/>
      </c>
      <c r="B71" s="5"/>
      <c r="C71" s="5"/>
      <c r="D71" s="5"/>
      <c r="E71" s="5"/>
      <c r="F71" s="5"/>
      <c r="G71" s="5"/>
      <c r="H71" s="5" t="s">
        <v>26</v>
      </c>
      <c r="I71" s="5"/>
    </row>
    <row r="72" spans="1:9" ht="15.75">
      <c r="A72" s="5" t="str">
        <f ca="1">IF(B65&gt;0,(E65&amp;F65&amp;"Thousand "),"")</f>
        <v xml:space="preserve">Four Thousand </v>
      </c>
      <c r="B72" s="5"/>
      <c r="C72" s="5"/>
      <c r="D72" s="5"/>
      <c r="E72" s="5"/>
      <c r="F72" s="5"/>
      <c r="G72" s="5"/>
      <c r="H72" s="5" t="s">
        <v>27</v>
      </c>
      <c r="I72" s="5"/>
    </row>
    <row r="73" spans="1:9" ht="15.75">
      <c r="A73" s="5" t="str">
        <f>IF(B66&gt;0,(E66&amp;F66&amp;"Hundred "),"")</f>
        <v/>
      </c>
      <c r="B73" s="5"/>
      <c r="C73" s="5"/>
      <c r="D73" s="5"/>
      <c r="E73" s="5"/>
      <c r="F73" s="5"/>
      <c r="G73" s="5"/>
      <c r="H73" s="5" t="s">
        <v>28</v>
      </c>
      <c r="I73" s="5"/>
    </row>
    <row r="74" spans="1:9" ht="15.75">
      <c r="A74" s="5" t="str">
        <f>IF(B67&gt;0,(E67&amp;F67),"")</f>
        <v/>
      </c>
      <c r="B74" s="5"/>
      <c r="C74" s="5"/>
      <c r="D74" s="5"/>
      <c r="E74" s="5"/>
      <c r="F74" s="5"/>
      <c r="G74" s="5"/>
      <c r="H74" s="5" t="s">
        <v>29</v>
      </c>
      <c r="I74" s="5"/>
    </row>
    <row r="75" spans="1:9" ht="15.75">
      <c r="A75" s="5"/>
      <c r="B75" s="5"/>
      <c r="C75" s="5"/>
      <c r="D75" s="5"/>
      <c r="E75" s="5"/>
      <c r="F75" s="5"/>
      <c r="G75" s="5"/>
      <c r="H75" s="5" t="s">
        <v>30</v>
      </c>
      <c r="I75" s="5"/>
    </row>
    <row r="76" spans="1:9" ht="15.75">
      <c r="A76" s="5" t="str">
        <f ca="1">IF(B68&gt;0,("and Paise "&amp;E68&amp;F68&amp;" "),"")</f>
        <v xml:space="preserve">and Paise Twenty Seven  </v>
      </c>
      <c r="B76" s="5"/>
      <c r="C76" s="5"/>
      <c r="D76" s="5"/>
      <c r="E76" s="5"/>
      <c r="F76" s="5"/>
      <c r="G76" s="5"/>
      <c r="H76" s="5" t="s">
        <v>31</v>
      </c>
      <c r="I76" s="5"/>
    </row>
    <row r="77" spans="1:9" ht="15.75">
      <c r="A77" s="5" t="s">
        <v>32</v>
      </c>
      <c r="B77" s="5"/>
      <c r="C77" s="5"/>
      <c r="D77" s="5"/>
      <c r="E77" s="5"/>
      <c r="F77" s="5"/>
      <c r="G77" s="5"/>
      <c r="H77" s="5" t="s">
        <v>33</v>
      </c>
      <c r="I77" s="5"/>
    </row>
    <row r="78" spans="1:9" ht="15.75">
      <c r="A78" s="5"/>
      <c r="B78" s="5"/>
      <c r="C78" s="5"/>
      <c r="D78" s="5"/>
      <c r="E78" s="5"/>
      <c r="F78" s="5"/>
      <c r="G78" s="5"/>
      <c r="H78" s="5" t="s">
        <v>34</v>
      </c>
      <c r="I78" s="5"/>
    </row>
    <row r="79" spans="1:9" ht="15.75">
      <c r="A79" s="182" t="str">
        <f ca="1">A69&amp;A70&amp;A71&amp;A72&amp;A73&amp;A74&amp;A75&amp;A76&amp;A77</f>
        <v>Rs. Four Thousand and Paise Twenty Seven  Only.</v>
      </c>
      <c r="B79" s="182"/>
      <c r="C79" s="182"/>
      <c r="D79" s="182"/>
      <c r="E79" s="182"/>
      <c r="F79" s="182"/>
      <c r="G79" s="182"/>
      <c r="H79" s="2" t="s">
        <v>35</v>
      </c>
      <c r="I79" s="2"/>
    </row>
    <row r="80" spans="1:9" ht="15.75">
      <c r="A80" s="8"/>
      <c r="B80" s="8"/>
      <c r="C80" s="8"/>
      <c r="D80" s="8"/>
      <c r="E80" s="8"/>
      <c r="F80" s="8"/>
      <c r="G80" s="8"/>
      <c r="H80" s="2"/>
      <c r="I80" s="2"/>
    </row>
    <row r="81" spans="1:9" ht="15.75">
      <c r="A81" s="1">
        <f>Sh.B.!D13</f>
        <v>88.85</v>
      </c>
      <c r="B81" s="2"/>
      <c r="C81" s="2"/>
      <c r="D81" s="3"/>
      <c r="E81" s="4"/>
      <c r="F81" s="4"/>
      <c r="G81" s="4"/>
      <c r="H81" s="2" t="s">
        <v>7</v>
      </c>
      <c r="I81" s="2"/>
    </row>
    <row r="82" spans="1:9" ht="15.75">
      <c r="A82" s="5"/>
      <c r="B82" s="5"/>
      <c r="C82" s="5"/>
      <c r="D82" s="5"/>
      <c r="E82" s="5"/>
      <c r="F82" s="5"/>
      <c r="G82" s="5"/>
      <c r="H82" s="5" t="s">
        <v>8</v>
      </c>
      <c r="I82" s="5" t="s">
        <v>9</v>
      </c>
    </row>
    <row r="83" spans="1:9" ht="15.75">
      <c r="A83" s="5">
        <f>MOD(INT(A81-(A84+A85+A86+A87)),1000000000)</f>
        <v>0</v>
      </c>
      <c r="B83" s="5">
        <f>A83/10000000</f>
        <v>0</v>
      </c>
      <c r="C83" s="5">
        <f t="shared" ref="C83:C88" si="12">IF(B83&lt;19,B83,INT(B83/10))</f>
        <v>0</v>
      </c>
      <c r="D83" s="5">
        <f t="shared" ref="D83:D88" si="13">IF(B83&lt;19,0,MOD(B83,10))</f>
        <v>0</v>
      </c>
      <c r="E83" s="5" t="str">
        <f t="shared" ref="E83:E88" ca="1" si="14">IF(A83&gt;0,IF(B83&gt;19,INDIRECT("i"&amp;C83),INDIRECT("h"&amp;C83)),"")</f>
        <v/>
      </c>
      <c r="F83" s="5" t="str">
        <f ca="1">IF(D83&gt;0,INDIRECT("h"&amp;D83),"")</f>
        <v/>
      </c>
      <c r="G83" s="5"/>
      <c r="H83" s="5" t="s">
        <v>10</v>
      </c>
      <c r="I83" s="5" t="s">
        <v>11</v>
      </c>
    </row>
    <row r="84" spans="1:9" ht="15.75">
      <c r="A84" s="5">
        <f>MOD(INT(A81-(A85+A86+A87)),10000000)</f>
        <v>0</v>
      </c>
      <c r="B84" s="5">
        <f>A84/100000</f>
        <v>0</v>
      </c>
      <c r="C84" s="5">
        <f t="shared" si="12"/>
        <v>0</v>
      </c>
      <c r="D84" s="5">
        <f t="shared" si="13"/>
        <v>0</v>
      </c>
      <c r="E84" s="5" t="str">
        <f t="shared" ca="1" si="14"/>
        <v/>
      </c>
      <c r="F84" s="5" t="str">
        <f ca="1">IF(D84&gt;0,INDIRECT("h"&amp;D84),"")</f>
        <v/>
      </c>
      <c r="G84" s="5"/>
      <c r="H84" s="5" t="s">
        <v>12</v>
      </c>
      <c r="I84" s="5" t="s">
        <v>13</v>
      </c>
    </row>
    <row r="85" spans="1:9" ht="15.75">
      <c r="A85" s="5">
        <f>MOD(INT(A81-(A86+A87)),100000)</f>
        <v>0</v>
      </c>
      <c r="B85" s="5">
        <f>A85/1000</f>
        <v>0</v>
      </c>
      <c r="C85" s="5">
        <f t="shared" si="12"/>
        <v>0</v>
      </c>
      <c r="D85" s="5">
        <f t="shared" si="13"/>
        <v>0</v>
      </c>
      <c r="E85" s="5" t="str">
        <f t="shared" ca="1" si="14"/>
        <v/>
      </c>
      <c r="F85" s="5" t="str">
        <f ca="1">IF(D85&gt;0,INDIRECT("h"&amp;D85),"")</f>
        <v/>
      </c>
      <c r="G85" s="5"/>
      <c r="H85" s="5" t="s">
        <v>14</v>
      </c>
      <c r="I85" s="5" t="s">
        <v>15</v>
      </c>
    </row>
    <row r="86" spans="1:9" ht="15.75">
      <c r="A86" s="5">
        <f>MOD(INT(A81-A87),1000)</f>
        <v>0</v>
      </c>
      <c r="B86" s="5">
        <f>A86/100</f>
        <v>0</v>
      </c>
      <c r="C86" s="5">
        <f t="shared" si="12"/>
        <v>0</v>
      </c>
      <c r="D86" s="5">
        <f t="shared" si="13"/>
        <v>0</v>
      </c>
      <c r="E86" s="5" t="str">
        <f t="shared" ca="1" si="14"/>
        <v/>
      </c>
      <c r="F86" s="5"/>
      <c r="G86" s="5"/>
      <c r="H86" s="5" t="s">
        <v>16</v>
      </c>
      <c r="I86" s="5" t="s">
        <v>17</v>
      </c>
    </row>
    <row r="87" spans="1:9" ht="15.75">
      <c r="A87" s="5">
        <f>MOD(INT(A81),100)</f>
        <v>88</v>
      </c>
      <c r="B87" s="5">
        <f>A87</f>
        <v>88</v>
      </c>
      <c r="C87" s="5">
        <f t="shared" si="12"/>
        <v>8</v>
      </c>
      <c r="D87" s="5">
        <f t="shared" si="13"/>
        <v>8</v>
      </c>
      <c r="E87" s="5" t="str">
        <f t="shared" ca="1" si="14"/>
        <v xml:space="preserve">Eighty </v>
      </c>
      <c r="F87" s="5" t="str">
        <f ca="1">IF(D87&gt;0,INDIRECT("h"&amp;D87),"")</f>
        <v xml:space="preserve">Eight </v>
      </c>
      <c r="G87" s="5"/>
      <c r="H87" s="5" t="s">
        <v>18</v>
      </c>
      <c r="I87" s="5" t="s">
        <v>19</v>
      </c>
    </row>
    <row r="88" spans="1:9" ht="15.75">
      <c r="A88" s="6">
        <f>ROUND(A81-INT(A81),2)</f>
        <v>0.85</v>
      </c>
      <c r="B88" s="5">
        <f>INT(ROUND((A88*100),0))</f>
        <v>85</v>
      </c>
      <c r="C88" s="5">
        <f t="shared" si="12"/>
        <v>8</v>
      </c>
      <c r="D88" s="5">
        <f t="shared" si="13"/>
        <v>5</v>
      </c>
      <c r="E88" s="5" t="str">
        <f t="shared" ca="1" si="14"/>
        <v xml:space="preserve">Eighty </v>
      </c>
      <c r="F88" s="5" t="str">
        <f ca="1">IF(D88&gt;0,INDIRECT("h"&amp;D88),"")</f>
        <v xml:space="preserve">Five </v>
      </c>
      <c r="G88" s="5"/>
      <c r="H88" s="5" t="s">
        <v>20</v>
      </c>
      <c r="I88" s="5" t="s">
        <v>21</v>
      </c>
    </row>
    <row r="89" spans="1:9" ht="15.75">
      <c r="A89" s="5" t="s">
        <v>22</v>
      </c>
      <c r="B89" s="5"/>
      <c r="C89" s="5"/>
      <c r="D89" s="5"/>
      <c r="E89" s="5"/>
      <c r="F89" s="5"/>
      <c r="G89" s="5"/>
      <c r="H89" s="5" t="s">
        <v>23</v>
      </c>
      <c r="I89" s="5" t="s">
        <v>24</v>
      </c>
    </row>
    <row r="90" spans="1:9" ht="15.75">
      <c r="A90" s="5" t="str">
        <f>IF(B83&gt;0,(E83&amp;F83&amp;"Corer "),"")</f>
        <v/>
      </c>
      <c r="B90" s="5"/>
      <c r="C90" s="5"/>
      <c r="D90" s="5"/>
      <c r="E90" s="5"/>
      <c r="F90" s="5"/>
      <c r="G90" s="5"/>
      <c r="H90" s="5" t="s">
        <v>25</v>
      </c>
      <c r="I90" s="5"/>
    </row>
    <row r="91" spans="1:9" ht="15.75">
      <c r="A91" s="5" t="str">
        <f>IF(B84&gt;0,(E84&amp;F84&amp;"Lack "),"")</f>
        <v/>
      </c>
      <c r="B91" s="5"/>
      <c r="C91" s="5"/>
      <c r="D91" s="5"/>
      <c r="E91" s="5"/>
      <c r="F91" s="5"/>
      <c r="G91" s="5"/>
      <c r="H91" s="5" t="s">
        <v>26</v>
      </c>
      <c r="I91" s="5"/>
    </row>
    <row r="92" spans="1:9" ht="15.75">
      <c r="A92" s="5" t="str">
        <f>IF(B85&gt;0,(E85&amp;F85&amp;"Thousand "),"")</f>
        <v/>
      </c>
      <c r="B92" s="5"/>
      <c r="C92" s="5"/>
      <c r="D92" s="5"/>
      <c r="E92" s="5"/>
      <c r="F92" s="5"/>
      <c r="G92" s="5"/>
      <c r="H92" s="5" t="s">
        <v>27</v>
      </c>
      <c r="I92" s="5"/>
    </row>
    <row r="93" spans="1:9" ht="15.75">
      <c r="A93" s="5" t="str">
        <f>IF(B86&gt;0,(E86&amp;F86&amp;"Hundred "),"")</f>
        <v/>
      </c>
      <c r="B93" s="5"/>
      <c r="C93" s="5"/>
      <c r="D93" s="5"/>
      <c r="E93" s="5"/>
      <c r="F93" s="5"/>
      <c r="G93" s="5"/>
      <c r="H93" s="5" t="s">
        <v>28</v>
      </c>
      <c r="I93" s="5"/>
    </row>
    <row r="94" spans="1:9" ht="15.75">
      <c r="A94" s="5" t="str">
        <f ca="1">IF(B87&gt;0,(E87&amp;F87),"")</f>
        <v xml:space="preserve">Eighty Eight </v>
      </c>
      <c r="B94" s="5"/>
      <c r="C94" s="5"/>
      <c r="D94" s="5"/>
      <c r="E94" s="5"/>
      <c r="F94" s="5"/>
      <c r="G94" s="5"/>
      <c r="H94" s="5" t="s">
        <v>29</v>
      </c>
      <c r="I94" s="5"/>
    </row>
    <row r="95" spans="1:9" ht="15.75">
      <c r="A95" s="5"/>
      <c r="B95" s="5"/>
      <c r="C95" s="5"/>
      <c r="D95" s="5"/>
      <c r="E95" s="5"/>
      <c r="F95" s="5"/>
      <c r="G95" s="5"/>
      <c r="H95" s="5" t="s">
        <v>30</v>
      </c>
      <c r="I95" s="5"/>
    </row>
    <row r="96" spans="1:9" ht="15.75">
      <c r="A96" s="5" t="str">
        <f ca="1">IF(B88&gt;0,("and Paise "&amp;E88&amp;F88&amp;" "),"")</f>
        <v xml:space="preserve">and Paise Eighty Five  </v>
      </c>
      <c r="B96" s="5"/>
      <c r="C96" s="5"/>
      <c r="D96" s="5"/>
      <c r="E96" s="5"/>
      <c r="F96" s="5"/>
      <c r="G96" s="5"/>
      <c r="H96" s="5" t="s">
        <v>31</v>
      </c>
      <c r="I96" s="5"/>
    </row>
    <row r="97" spans="1:9" ht="15.75">
      <c r="A97" s="5" t="s">
        <v>32</v>
      </c>
      <c r="B97" s="5"/>
      <c r="C97" s="5"/>
      <c r="D97" s="5"/>
      <c r="E97" s="5"/>
      <c r="F97" s="5"/>
      <c r="G97" s="5"/>
      <c r="H97" s="5" t="s">
        <v>33</v>
      </c>
      <c r="I97" s="5"/>
    </row>
    <row r="98" spans="1:9" ht="15.75">
      <c r="A98" s="5"/>
      <c r="B98" s="5"/>
      <c r="C98" s="5"/>
      <c r="D98" s="5"/>
      <c r="E98" s="5"/>
      <c r="F98" s="5"/>
      <c r="G98" s="5"/>
      <c r="H98" s="5" t="s">
        <v>34</v>
      </c>
      <c r="I98" s="5"/>
    </row>
    <row r="99" spans="1:9" ht="15.75">
      <c r="A99" s="9" t="str">
        <f ca="1">A89&amp;A90&amp;A91&amp;A92&amp;A93&amp;A94&amp;A95&amp;A96&amp;A97</f>
        <v>Rs. Eighty Eight and Paise Eighty Five  Only.</v>
      </c>
      <c r="B99" s="9"/>
      <c r="C99" s="9"/>
      <c r="D99" s="9"/>
      <c r="E99" s="9"/>
      <c r="F99" s="9"/>
      <c r="G99" s="9"/>
      <c r="H99" s="2" t="s">
        <v>35</v>
      </c>
      <c r="I99" s="2"/>
    </row>
    <row r="100" spans="1:9" ht="15.75">
      <c r="A100" s="2"/>
      <c r="B100" s="2"/>
      <c r="C100" s="2"/>
      <c r="D100" s="2"/>
      <c r="E100" s="2"/>
      <c r="F100" s="2"/>
      <c r="G100" s="2"/>
      <c r="H100" s="2"/>
      <c r="I100" s="2"/>
    </row>
    <row r="101" spans="1:9" ht="15.75">
      <c r="A101" s="1">
        <f>Sh.B.!D14</f>
        <v>3926.47</v>
      </c>
      <c r="B101" s="2"/>
      <c r="C101" s="2"/>
      <c r="D101" s="3"/>
      <c r="E101" s="4"/>
      <c r="F101" s="4"/>
      <c r="G101" s="4"/>
      <c r="H101" s="2" t="s">
        <v>7</v>
      </c>
      <c r="I101" s="2"/>
    </row>
    <row r="102" spans="1:9" ht="15.75">
      <c r="A102" s="5"/>
      <c r="B102" s="5"/>
      <c r="C102" s="5"/>
      <c r="D102" s="5"/>
      <c r="E102" s="5"/>
      <c r="F102" s="5"/>
      <c r="G102" s="5"/>
      <c r="H102" s="5" t="s">
        <v>8</v>
      </c>
      <c r="I102" s="5" t="s">
        <v>9</v>
      </c>
    </row>
    <row r="103" spans="1:9" ht="15.75">
      <c r="A103" s="5">
        <f>MOD(INT(A101-(A104+A105+A106+A107)),1000000000)</f>
        <v>0</v>
      </c>
      <c r="B103" s="5">
        <f>A103/10000000</f>
        <v>0</v>
      </c>
      <c r="C103" s="5">
        <f t="shared" ref="C103:C108" si="15">IF(B103&lt;19,B103,INT(B103/10))</f>
        <v>0</v>
      </c>
      <c r="D103" s="5">
        <f t="shared" ref="D103:D108" si="16">IF(B103&lt;19,0,MOD(B103,10))</f>
        <v>0</v>
      </c>
      <c r="E103" s="5" t="str">
        <f t="shared" ref="E103:E108" ca="1" si="17">IF(A103&gt;0,IF(B103&gt;19,INDIRECT("i"&amp;C103),INDIRECT("h"&amp;C103)),"")</f>
        <v/>
      </c>
      <c r="F103" s="5" t="str">
        <f ca="1">IF(D103&gt;0,INDIRECT("h"&amp;D103),"")</f>
        <v/>
      </c>
      <c r="G103" s="5"/>
      <c r="H103" s="5" t="s">
        <v>10</v>
      </c>
      <c r="I103" s="5" t="s">
        <v>11</v>
      </c>
    </row>
    <row r="104" spans="1:9" ht="15.75">
      <c r="A104" s="5">
        <f>MOD(INT(A101-(A105+A106+A107)),10000000)</f>
        <v>0</v>
      </c>
      <c r="B104" s="5">
        <f>A104/100000</f>
        <v>0</v>
      </c>
      <c r="C104" s="5">
        <f t="shared" si="15"/>
        <v>0</v>
      </c>
      <c r="D104" s="5">
        <f t="shared" si="16"/>
        <v>0</v>
      </c>
      <c r="E104" s="5" t="str">
        <f t="shared" ca="1" si="17"/>
        <v/>
      </c>
      <c r="F104" s="5" t="str">
        <f ca="1">IF(D104&gt;0,INDIRECT("h"&amp;D104),"")</f>
        <v/>
      </c>
      <c r="G104" s="5"/>
      <c r="H104" s="5" t="s">
        <v>12</v>
      </c>
      <c r="I104" s="5" t="s">
        <v>13</v>
      </c>
    </row>
    <row r="105" spans="1:9" ht="15.75">
      <c r="A105" s="5">
        <f>MOD(INT(A101-(A106+A107)),100000)</f>
        <v>3000</v>
      </c>
      <c r="B105" s="5">
        <f>A105/1000</f>
        <v>3</v>
      </c>
      <c r="C105" s="5">
        <f t="shared" si="15"/>
        <v>3</v>
      </c>
      <c r="D105" s="5">
        <f t="shared" si="16"/>
        <v>0</v>
      </c>
      <c r="E105" s="5" t="str">
        <f t="shared" ca="1" si="17"/>
        <v xml:space="preserve">Three </v>
      </c>
      <c r="F105" s="5" t="str">
        <f ca="1">IF(D105&gt;0,INDIRECT("h"&amp;D105),"")</f>
        <v/>
      </c>
      <c r="G105" s="5"/>
      <c r="H105" s="5" t="s">
        <v>14</v>
      </c>
      <c r="I105" s="5" t="s">
        <v>15</v>
      </c>
    </row>
    <row r="106" spans="1:9" ht="15.75">
      <c r="A106" s="5">
        <f>MOD(INT(A101-A107),1000)</f>
        <v>900</v>
      </c>
      <c r="B106" s="5">
        <f>A106/100</f>
        <v>9</v>
      </c>
      <c r="C106" s="5">
        <f t="shared" si="15"/>
        <v>9</v>
      </c>
      <c r="D106" s="5">
        <f t="shared" si="16"/>
        <v>0</v>
      </c>
      <c r="E106" s="5" t="str">
        <f t="shared" ca="1" si="17"/>
        <v xml:space="preserve">Nine </v>
      </c>
      <c r="F106" s="5"/>
      <c r="G106" s="5"/>
      <c r="H106" s="5" t="s">
        <v>16</v>
      </c>
      <c r="I106" s="5" t="s">
        <v>17</v>
      </c>
    </row>
    <row r="107" spans="1:9" ht="15.75">
      <c r="A107" s="5">
        <f>MOD(INT(A101),100)</f>
        <v>26</v>
      </c>
      <c r="B107" s="5">
        <f>A107</f>
        <v>26</v>
      </c>
      <c r="C107" s="5">
        <f t="shared" si="15"/>
        <v>2</v>
      </c>
      <c r="D107" s="5">
        <f t="shared" si="16"/>
        <v>6</v>
      </c>
      <c r="E107" s="5" t="str">
        <f t="shared" ca="1" si="17"/>
        <v xml:space="preserve">Twenty </v>
      </c>
      <c r="F107" s="5" t="str">
        <f ca="1">IF(D107&gt;0,INDIRECT("h"&amp;D107),"")</f>
        <v xml:space="preserve">Six </v>
      </c>
      <c r="G107" s="5"/>
      <c r="H107" s="5" t="s">
        <v>18</v>
      </c>
      <c r="I107" s="5" t="s">
        <v>19</v>
      </c>
    </row>
    <row r="108" spans="1:9" ht="15.75">
      <c r="A108" s="5">
        <f>A101-INT(A101)</f>
        <v>0.46999999999979991</v>
      </c>
      <c r="B108" s="5">
        <f>INT(ROUND((A108*100),0))</f>
        <v>47</v>
      </c>
      <c r="C108" s="5">
        <f t="shared" si="15"/>
        <v>4</v>
      </c>
      <c r="D108" s="5">
        <f t="shared" si="16"/>
        <v>7</v>
      </c>
      <c r="E108" s="5" t="str">
        <f t="shared" ca="1" si="17"/>
        <v xml:space="preserve">Fourty </v>
      </c>
      <c r="F108" s="5" t="str">
        <f ca="1">IF(D108&gt;0,INDIRECT("h"&amp;D108),"")</f>
        <v xml:space="preserve">Seven </v>
      </c>
      <c r="G108" s="5"/>
      <c r="H108" s="5" t="s">
        <v>20</v>
      </c>
      <c r="I108" s="5" t="s">
        <v>21</v>
      </c>
    </row>
    <row r="109" spans="1:9" ht="15.75">
      <c r="A109" s="5" t="s">
        <v>22</v>
      </c>
      <c r="B109" s="5"/>
      <c r="C109" s="5"/>
      <c r="D109" s="5"/>
      <c r="E109" s="5"/>
      <c r="F109" s="5"/>
      <c r="G109" s="5"/>
      <c r="H109" s="5" t="s">
        <v>23</v>
      </c>
      <c r="I109" s="5" t="s">
        <v>24</v>
      </c>
    </row>
    <row r="110" spans="1:9" ht="15.75">
      <c r="A110" s="5" t="str">
        <f>IF(B103&gt;0,(E103&amp;F103&amp;"Corer "),"")</f>
        <v/>
      </c>
      <c r="B110" s="5"/>
      <c r="C110" s="5"/>
      <c r="D110" s="5"/>
      <c r="E110" s="5"/>
      <c r="F110" s="5"/>
      <c r="G110" s="5"/>
      <c r="H110" s="5" t="s">
        <v>25</v>
      </c>
      <c r="I110" s="5"/>
    </row>
    <row r="111" spans="1:9" ht="15.75">
      <c r="A111" s="5" t="str">
        <f>IF(B104&gt;0,(E104&amp;F104&amp;"Lack "),"")</f>
        <v/>
      </c>
      <c r="B111" s="5"/>
      <c r="C111" s="5"/>
      <c r="D111" s="5"/>
      <c r="E111" s="5"/>
      <c r="F111" s="5"/>
      <c r="G111" s="5"/>
      <c r="H111" s="5" t="s">
        <v>26</v>
      </c>
      <c r="I111" s="5"/>
    </row>
    <row r="112" spans="1:9" ht="15.75">
      <c r="A112" s="5" t="str">
        <f ca="1">IF(B105&gt;0,(E105&amp;F105&amp;"Thousand "),"")</f>
        <v xml:space="preserve">Three Thousand </v>
      </c>
      <c r="B112" s="5"/>
      <c r="C112" s="5"/>
      <c r="D112" s="5"/>
      <c r="E112" s="5"/>
      <c r="F112" s="5"/>
      <c r="G112" s="5"/>
      <c r="H112" s="5" t="s">
        <v>27</v>
      </c>
      <c r="I112" s="5"/>
    </row>
    <row r="113" spans="1:9" ht="15.75">
      <c r="A113" s="5" t="str">
        <f ca="1">IF(B106&gt;0,(E106&amp;F106&amp;"Hundred "),"")</f>
        <v xml:space="preserve">Nine Hundred </v>
      </c>
      <c r="B113" s="5"/>
      <c r="C113" s="5"/>
      <c r="D113" s="5"/>
      <c r="E113" s="5"/>
      <c r="F113" s="5"/>
      <c r="G113" s="5"/>
      <c r="H113" s="5" t="s">
        <v>28</v>
      </c>
      <c r="I113" s="5"/>
    </row>
    <row r="114" spans="1:9" ht="15.75">
      <c r="A114" s="5" t="str">
        <f ca="1">IF(B107&gt;0,(E107&amp;F107),"")</f>
        <v xml:space="preserve">Twenty Six </v>
      </c>
      <c r="B114" s="5"/>
      <c r="C114" s="5"/>
      <c r="D114" s="5"/>
      <c r="E114" s="5"/>
      <c r="F114" s="5"/>
      <c r="G114" s="5"/>
      <c r="H114" s="5" t="s">
        <v>29</v>
      </c>
      <c r="I114" s="5"/>
    </row>
    <row r="115" spans="1:9" ht="15.75">
      <c r="A115" s="5"/>
      <c r="B115" s="5"/>
      <c r="C115" s="5"/>
      <c r="D115" s="5"/>
      <c r="E115" s="5"/>
      <c r="F115" s="5"/>
      <c r="G115" s="5"/>
      <c r="H115" s="5" t="s">
        <v>30</v>
      </c>
      <c r="I115" s="5"/>
    </row>
    <row r="116" spans="1:9" ht="15.75">
      <c r="A116" s="5" t="str">
        <f ca="1">IF(B108&gt;0,("and Paise "&amp;E108&amp;F108&amp;" "),"")</f>
        <v xml:space="preserve">and Paise Fourty Seven  </v>
      </c>
      <c r="B116" s="5"/>
      <c r="C116" s="5"/>
      <c r="D116" s="5"/>
      <c r="E116" s="5"/>
      <c r="F116" s="5"/>
      <c r="G116" s="5"/>
      <c r="H116" s="5" t="s">
        <v>31</v>
      </c>
      <c r="I116" s="5"/>
    </row>
    <row r="117" spans="1:9" ht="15.75">
      <c r="A117" s="5" t="s">
        <v>32</v>
      </c>
      <c r="B117" s="5"/>
      <c r="C117" s="5"/>
      <c r="D117" s="5"/>
      <c r="E117" s="5"/>
      <c r="F117" s="5"/>
      <c r="G117" s="5"/>
      <c r="H117" s="5" t="s">
        <v>33</v>
      </c>
      <c r="I117" s="5"/>
    </row>
    <row r="118" spans="1:9" ht="15.75">
      <c r="A118" s="5"/>
      <c r="B118" s="5"/>
      <c r="C118" s="5"/>
      <c r="D118" s="5"/>
      <c r="E118" s="5"/>
      <c r="F118" s="5"/>
      <c r="G118" s="5"/>
      <c r="H118" s="5" t="s">
        <v>34</v>
      </c>
      <c r="I118" s="5"/>
    </row>
    <row r="119" spans="1:9" ht="15.75">
      <c r="A119" s="9" t="str">
        <f ca="1">A109&amp;A110&amp;A111&amp;A112&amp;A113&amp;A114&amp;A115&amp;A116&amp;A117</f>
        <v>Rs. Three Thousand Nine Hundred Twenty Six and Paise Fourty Seven  Only.</v>
      </c>
      <c r="B119" s="9"/>
      <c r="C119" s="9"/>
      <c r="D119" s="9"/>
      <c r="E119" s="9"/>
      <c r="F119" s="9"/>
      <c r="G119" s="9"/>
      <c r="H119" s="2" t="s">
        <v>35</v>
      </c>
      <c r="I119" s="2"/>
    </row>
    <row r="120" spans="1:9" ht="15.75">
      <c r="A120" s="2"/>
      <c r="B120" s="2"/>
      <c r="C120" s="2"/>
      <c r="D120" s="2"/>
      <c r="E120" s="2"/>
      <c r="F120" s="2"/>
      <c r="G120" s="2"/>
      <c r="H120" s="2"/>
      <c r="I120" s="2"/>
    </row>
    <row r="121" spans="1:9" ht="15.75">
      <c r="A121" s="1">
        <f>Sh.B.!D15</f>
        <v>339.7</v>
      </c>
      <c r="B121" s="2"/>
      <c r="C121" s="2"/>
      <c r="D121" s="3"/>
      <c r="E121" s="4"/>
      <c r="F121" s="4"/>
      <c r="G121" s="4"/>
      <c r="H121" s="2" t="s">
        <v>7</v>
      </c>
      <c r="I121" s="2"/>
    </row>
    <row r="122" spans="1:9" ht="15.75">
      <c r="A122" s="5"/>
      <c r="B122" s="5"/>
      <c r="C122" s="5"/>
      <c r="D122" s="5"/>
      <c r="E122" s="5"/>
      <c r="F122" s="5"/>
      <c r="G122" s="5"/>
      <c r="H122" s="5" t="s">
        <v>8</v>
      </c>
      <c r="I122" s="5" t="s">
        <v>9</v>
      </c>
    </row>
    <row r="123" spans="1:9" ht="15.75">
      <c r="A123" s="5">
        <f>MOD(INT(A121-(A124+A125+A126+A127)),1000000000)</f>
        <v>0</v>
      </c>
      <c r="B123" s="5">
        <f>A123/10000000</f>
        <v>0</v>
      </c>
      <c r="C123" s="5">
        <f t="shared" ref="C123:C128" si="18">IF(B123&lt;19,B123,INT(B123/10))</f>
        <v>0</v>
      </c>
      <c r="D123" s="5">
        <f t="shared" ref="D123:D128" si="19">IF(B123&lt;19,0,MOD(B123,10))</f>
        <v>0</v>
      </c>
      <c r="E123" s="5" t="str">
        <f t="shared" ref="E123:E128" ca="1" si="20">IF(A123&gt;0,IF(B123&gt;19,INDIRECT("i"&amp;C123),INDIRECT("h"&amp;C123)),"")</f>
        <v/>
      </c>
      <c r="F123" s="5" t="str">
        <f ca="1">IF(D123&gt;0,INDIRECT("h"&amp;D123),"")</f>
        <v/>
      </c>
      <c r="G123" s="5"/>
      <c r="H123" s="5" t="s">
        <v>10</v>
      </c>
      <c r="I123" s="5" t="s">
        <v>11</v>
      </c>
    </row>
    <row r="124" spans="1:9" ht="15.75">
      <c r="A124" s="5">
        <f>MOD(INT(A121-(A125+A126+A127)),10000000)</f>
        <v>0</v>
      </c>
      <c r="B124" s="5">
        <f>A124/100000</f>
        <v>0</v>
      </c>
      <c r="C124" s="5">
        <f t="shared" si="18"/>
        <v>0</v>
      </c>
      <c r="D124" s="5">
        <f t="shared" si="19"/>
        <v>0</v>
      </c>
      <c r="E124" s="5" t="str">
        <f t="shared" ca="1" si="20"/>
        <v/>
      </c>
      <c r="F124" s="5" t="str">
        <f ca="1">IF(D124&gt;0,INDIRECT("h"&amp;D124),"")</f>
        <v/>
      </c>
      <c r="G124" s="5"/>
      <c r="H124" s="5" t="s">
        <v>12</v>
      </c>
      <c r="I124" s="5" t="s">
        <v>13</v>
      </c>
    </row>
    <row r="125" spans="1:9" ht="15.75">
      <c r="A125" s="5">
        <f>MOD(INT(A121-(A126+A127)),100000)</f>
        <v>0</v>
      </c>
      <c r="B125" s="5">
        <f>A125/1000</f>
        <v>0</v>
      </c>
      <c r="C125" s="5">
        <f t="shared" si="18"/>
        <v>0</v>
      </c>
      <c r="D125" s="5">
        <f t="shared" si="19"/>
        <v>0</v>
      </c>
      <c r="E125" s="5" t="str">
        <f t="shared" ca="1" si="20"/>
        <v/>
      </c>
      <c r="F125" s="5" t="str">
        <f ca="1">IF(D125&gt;0,INDIRECT("h"&amp;D125),"")</f>
        <v/>
      </c>
      <c r="G125" s="5"/>
      <c r="H125" s="5" t="s">
        <v>14</v>
      </c>
      <c r="I125" s="5" t="s">
        <v>15</v>
      </c>
    </row>
    <row r="126" spans="1:9" ht="15.75">
      <c r="A126" s="5">
        <f>MOD(INT(A121-A127),1000)</f>
        <v>300</v>
      </c>
      <c r="B126" s="5">
        <f>A126/100</f>
        <v>3</v>
      </c>
      <c r="C126" s="5">
        <f t="shared" si="18"/>
        <v>3</v>
      </c>
      <c r="D126" s="5">
        <f t="shared" si="19"/>
        <v>0</v>
      </c>
      <c r="E126" s="5" t="str">
        <f t="shared" ca="1" si="20"/>
        <v xml:space="preserve">Three </v>
      </c>
      <c r="F126" s="5"/>
      <c r="G126" s="5"/>
      <c r="H126" s="5" t="s">
        <v>16</v>
      </c>
      <c r="I126" s="5" t="s">
        <v>17</v>
      </c>
    </row>
    <row r="127" spans="1:9" ht="15.75">
      <c r="A127" s="5">
        <f>MOD(INT(A121),100)</f>
        <v>39</v>
      </c>
      <c r="B127" s="5">
        <f>A127</f>
        <v>39</v>
      </c>
      <c r="C127" s="5">
        <f t="shared" si="18"/>
        <v>3</v>
      </c>
      <c r="D127" s="5">
        <f t="shared" si="19"/>
        <v>9</v>
      </c>
      <c r="E127" s="5" t="str">
        <f t="shared" ca="1" si="20"/>
        <v xml:space="preserve">Thirty </v>
      </c>
      <c r="F127" s="5" t="str">
        <f ca="1">IF(D127&gt;0,INDIRECT("h"&amp;D127),"")</f>
        <v xml:space="preserve">Nine </v>
      </c>
      <c r="G127" s="5"/>
      <c r="H127" s="5" t="s">
        <v>18</v>
      </c>
      <c r="I127" s="5" t="s">
        <v>19</v>
      </c>
    </row>
    <row r="128" spans="1:9" ht="15.75">
      <c r="A128" s="6">
        <f>ROUND(A121-INT(A121),2)</f>
        <v>0.7</v>
      </c>
      <c r="B128" s="5">
        <f>INT(ROUND((A128*100),0))</f>
        <v>70</v>
      </c>
      <c r="C128" s="5">
        <f t="shared" si="18"/>
        <v>7</v>
      </c>
      <c r="D128" s="5">
        <f t="shared" si="19"/>
        <v>0</v>
      </c>
      <c r="E128" s="5" t="str">
        <f t="shared" ca="1" si="20"/>
        <v xml:space="preserve">Seventy </v>
      </c>
      <c r="F128" s="5" t="str">
        <f ca="1">IF(D128&gt;0,INDIRECT("h"&amp;D128),"")</f>
        <v/>
      </c>
      <c r="G128" s="5"/>
      <c r="H128" s="5" t="s">
        <v>20</v>
      </c>
      <c r="I128" s="5" t="s">
        <v>21</v>
      </c>
    </row>
    <row r="129" spans="1:9" ht="15.75">
      <c r="A129" s="5" t="s">
        <v>22</v>
      </c>
      <c r="B129" s="5"/>
      <c r="C129" s="5"/>
      <c r="D129" s="5"/>
      <c r="E129" s="5"/>
      <c r="F129" s="5"/>
      <c r="G129" s="5"/>
      <c r="H129" s="5" t="s">
        <v>23</v>
      </c>
      <c r="I129" s="5" t="s">
        <v>24</v>
      </c>
    </row>
    <row r="130" spans="1:9" ht="15.75">
      <c r="A130" s="5" t="str">
        <f>IF(B123&gt;0,(E123&amp;F123&amp;"Corer "),"")</f>
        <v/>
      </c>
      <c r="B130" s="5"/>
      <c r="C130" s="5"/>
      <c r="D130" s="5"/>
      <c r="E130" s="5"/>
      <c r="F130" s="5"/>
      <c r="G130" s="5"/>
      <c r="H130" s="5" t="s">
        <v>25</v>
      </c>
      <c r="I130" s="5"/>
    </row>
    <row r="131" spans="1:9" ht="15.75">
      <c r="A131" s="5" t="str">
        <f>IF(B124&gt;0,(E124&amp;F124&amp;"Lack "),"")</f>
        <v/>
      </c>
      <c r="B131" s="5"/>
      <c r="C131" s="5"/>
      <c r="D131" s="5"/>
      <c r="E131" s="5"/>
      <c r="F131" s="5"/>
      <c r="G131" s="5"/>
      <c r="H131" s="5" t="s">
        <v>26</v>
      </c>
      <c r="I131" s="5"/>
    </row>
    <row r="132" spans="1:9" ht="15.75">
      <c r="A132" s="5" t="str">
        <f>IF(B125&gt;0,(E125&amp;F125&amp;"Thousand "),"")</f>
        <v/>
      </c>
      <c r="B132" s="5"/>
      <c r="C132" s="5"/>
      <c r="D132" s="5"/>
      <c r="E132" s="5"/>
      <c r="F132" s="5"/>
      <c r="G132" s="5"/>
      <c r="H132" s="5" t="s">
        <v>27</v>
      </c>
      <c r="I132" s="5"/>
    </row>
    <row r="133" spans="1:9" ht="15.75">
      <c r="A133" s="5" t="str">
        <f ca="1">IF(B126&gt;0,(E126&amp;F126&amp;"Hundred "),"")</f>
        <v xml:space="preserve">Three Hundred </v>
      </c>
      <c r="B133" s="5"/>
      <c r="C133" s="5"/>
      <c r="D133" s="5"/>
      <c r="E133" s="5"/>
      <c r="F133" s="5"/>
      <c r="G133" s="5"/>
      <c r="H133" s="5" t="s">
        <v>28</v>
      </c>
      <c r="I133" s="5"/>
    </row>
    <row r="134" spans="1:9" ht="15.75">
      <c r="A134" s="5" t="str">
        <f ca="1">IF(B127&gt;0,(E127&amp;F127),"")</f>
        <v xml:space="preserve">Thirty Nine </v>
      </c>
      <c r="B134" s="5"/>
      <c r="C134" s="5"/>
      <c r="D134" s="5"/>
      <c r="E134" s="5"/>
      <c r="F134" s="5"/>
      <c r="G134" s="5"/>
      <c r="H134" s="5" t="s">
        <v>29</v>
      </c>
      <c r="I134" s="5"/>
    </row>
    <row r="135" spans="1:9" ht="15.75">
      <c r="A135" s="5"/>
      <c r="B135" s="5"/>
      <c r="C135" s="5"/>
      <c r="D135" s="5"/>
      <c r="E135" s="5"/>
      <c r="F135" s="5"/>
      <c r="G135" s="5"/>
      <c r="H135" s="5" t="s">
        <v>30</v>
      </c>
      <c r="I135" s="5"/>
    </row>
    <row r="136" spans="1:9" ht="15.75">
      <c r="A136" s="5" t="str">
        <f ca="1">IF(B128&gt;0,("and Paise "&amp;E128&amp;F128&amp;" "),"")</f>
        <v xml:space="preserve">and Paise Seventy  </v>
      </c>
      <c r="B136" s="5"/>
      <c r="C136" s="5"/>
      <c r="D136" s="5"/>
      <c r="E136" s="5"/>
      <c r="F136" s="5"/>
      <c r="G136" s="5"/>
      <c r="H136" s="5" t="s">
        <v>31</v>
      </c>
      <c r="I136" s="5"/>
    </row>
    <row r="137" spans="1:9" ht="15.75">
      <c r="A137" s="5" t="s">
        <v>32</v>
      </c>
      <c r="B137" s="5"/>
      <c r="C137" s="5"/>
      <c r="D137" s="5"/>
      <c r="E137" s="5"/>
      <c r="F137" s="5"/>
      <c r="G137" s="5"/>
      <c r="H137" s="5" t="s">
        <v>33</v>
      </c>
      <c r="I137" s="5"/>
    </row>
    <row r="138" spans="1:9" ht="15.75">
      <c r="A138" s="5"/>
      <c r="B138" s="5"/>
      <c r="C138" s="5"/>
      <c r="D138" s="5"/>
      <c r="E138" s="5"/>
      <c r="F138" s="5"/>
      <c r="G138" s="5"/>
      <c r="H138" s="5" t="s">
        <v>34</v>
      </c>
      <c r="I138" s="5"/>
    </row>
    <row r="139" spans="1:9" ht="15.75">
      <c r="A139" s="9" t="str">
        <f ca="1">A129&amp;A130&amp;A131&amp;A132&amp;A133&amp;A134&amp;A135&amp;A136&amp;A137</f>
        <v>Rs. Three Hundred Thirty Nine and Paise Seventy  Only.</v>
      </c>
      <c r="B139" s="9"/>
      <c r="C139" s="9"/>
      <c r="D139" s="9"/>
      <c r="E139" s="9"/>
      <c r="F139" s="9"/>
      <c r="G139" s="9"/>
      <c r="H139" s="2" t="s">
        <v>35</v>
      </c>
      <c r="I139" s="2"/>
    </row>
    <row r="140" spans="1:9" ht="15.75">
      <c r="A140" s="8"/>
      <c r="B140" s="8"/>
      <c r="C140" s="8"/>
      <c r="D140" s="8"/>
      <c r="E140" s="8"/>
      <c r="F140" s="8"/>
      <c r="G140" s="8"/>
      <c r="H140" s="2"/>
      <c r="I140" s="2"/>
    </row>
    <row r="141" spans="1:9" ht="15.75">
      <c r="A141" s="1">
        <f>Sh.B.!D16</f>
        <v>4222.47</v>
      </c>
      <c r="B141" s="2"/>
      <c r="C141" s="2"/>
      <c r="D141" s="3"/>
      <c r="E141" s="4"/>
      <c r="F141" s="4"/>
      <c r="G141" s="4"/>
      <c r="H141" s="2" t="s">
        <v>7</v>
      </c>
      <c r="I141" s="2"/>
    </row>
    <row r="142" spans="1:9" ht="15.75">
      <c r="A142" s="5"/>
      <c r="B142" s="5"/>
      <c r="C142" s="5"/>
      <c r="D142" s="5"/>
      <c r="E142" s="5"/>
      <c r="F142" s="5"/>
      <c r="G142" s="5"/>
      <c r="H142" s="5" t="s">
        <v>8</v>
      </c>
      <c r="I142" s="5" t="s">
        <v>9</v>
      </c>
    </row>
    <row r="143" spans="1:9" ht="15.75">
      <c r="A143" s="5">
        <f>MOD(INT(A141-(A144+A145+A146+A147)),1000000000)</f>
        <v>0</v>
      </c>
      <c r="B143" s="5">
        <f>A143/10000000</f>
        <v>0</v>
      </c>
      <c r="C143" s="5">
        <f t="shared" ref="C143:C148" si="21">IF(B143&lt;19,B143,INT(B143/10))</f>
        <v>0</v>
      </c>
      <c r="D143" s="5">
        <f t="shared" ref="D143:D148" si="22">IF(B143&lt;19,0,MOD(B143,10))</f>
        <v>0</v>
      </c>
      <c r="E143" s="5" t="str">
        <f t="shared" ref="E143:E148" ca="1" si="23">IF(A143&gt;0,IF(B143&gt;19,INDIRECT("i"&amp;C143),INDIRECT("h"&amp;C143)),"")</f>
        <v/>
      </c>
      <c r="F143" s="5" t="str">
        <f ca="1">IF(D143&gt;0,INDIRECT("h"&amp;D143),"")</f>
        <v/>
      </c>
      <c r="G143" s="5"/>
      <c r="H143" s="5" t="s">
        <v>10</v>
      </c>
      <c r="I143" s="5" t="s">
        <v>11</v>
      </c>
    </row>
    <row r="144" spans="1:9" ht="15.75">
      <c r="A144" s="5">
        <f>MOD(INT(A141-(A145+A146+A147)),10000000)</f>
        <v>0</v>
      </c>
      <c r="B144" s="5">
        <f>A144/100000</f>
        <v>0</v>
      </c>
      <c r="C144" s="5">
        <f t="shared" si="21"/>
        <v>0</v>
      </c>
      <c r="D144" s="5">
        <f t="shared" si="22"/>
        <v>0</v>
      </c>
      <c r="E144" s="5" t="str">
        <f t="shared" ca="1" si="23"/>
        <v/>
      </c>
      <c r="F144" s="5" t="str">
        <f ca="1">IF(D144&gt;0,INDIRECT("h"&amp;D144),"")</f>
        <v/>
      </c>
      <c r="G144" s="5"/>
      <c r="H144" s="5" t="s">
        <v>12</v>
      </c>
      <c r="I144" s="5" t="s">
        <v>13</v>
      </c>
    </row>
    <row r="145" spans="1:9" ht="15.75">
      <c r="A145" s="5">
        <f>MOD(INT(A141-(A146+A147)),100000)</f>
        <v>4000</v>
      </c>
      <c r="B145" s="5">
        <f>A145/1000</f>
        <v>4</v>
      </c>
      <c r="C145" s="5">
        <f t="shared" si="21"/>
        <v>4</v>
      </c>
      <c r="D145" s="5">
        <f t="shared" si="22"/>
        <v>0</v>
      </c>
      <c r="E145" s="5" t="str">
        <f t="shared" ca="1" si="23"/>
        <v xml:space="preserve">Four </v>
      </c>
      <c r="F145" s="5" t="str">
        <f ca="1">IF(D145&gt;0,INDIRECT("h"&amp;D145),"")</f>
        <v/>
      </c>
      <c r="G145" s="5"/>
      <c r="H145" s="5" t="s">
        <v>14</v>
      </c>
      <c r="I145" s="5" t="s">
        <v>15</v>
      </c>
    </row>
    <row r="146" spans="1:9" ht="15.75">
      <c r="A146" s="5">
        <f>MOD(INT(A141-A147),1000)</f>
        <v>200</v>
      </c>
      <c r="B146" s="5">
        <f>A146/100</f>
        <v>2</v>
      </c>
      <c r="C146" s="5">
        <f t="shared" si="21"/>
        <v>2</v>
      </c>
      <c r="D146" s="5">
        <f t="shared" si="22"/>
        <v>0</v>
      </c>
      <c r="E146" s="5" t="str">
        <f t="shared" ca="1" si="23"/>
        <v xml:space="preserve">Two </v>
      </c>
      <c r="F146" s="5"/>
      <c r="G146" s="5"/>
      <c r="H146" s="5" t="s">
        <v>16</v>
      </c>
      <c r="I146" s="5" t="s">
        <v>17</v>
      </c>
    </row>
    <row r="147" spans="1:9" ht="15.75">
      <c r="A147" s="5">
        <f>MOD(INT(A141),100)</f>
        <v>22</v>
      </c>
      <c r="B147" s="5">
        <f>A147</f>
        <v>22</v>
      </c>
      <c r="C147" s="5">
        <f t="shared" si="21"/>
        <v>2</v>
      </c>
      <c r="D147" s="5">
        <f t="shared" si="22"/>
        <v>2</v>
      </c>
      <c r="E147" s="5" t="str">
        <f t="shared" ca="1" si="23"/>
        <v xml:space="preserve">Twenty </v>
      </c>
      <c r="F147" s="5" t="str">
        <f ca="1">IF(D147&gt;0,INDIRECT("h"&amp;D147),"")</f>
        <v xml:space="preserve">Two </v>
      </c>
      <c r="G147" s="5"/>
      <c r="H147" s="5" t="s">
        <v>18</v>
      </c>
      <c r="I147" s="5" t="s">
        <v>19</v>
      </c>
    </row>
    <row r="148" spans="1:9" ht="15.75">
      <c r="A148" s="6">
        <f>ROUND(A141-INT(A141),2)</f>
        <v>0.47</v>
      </c>
      <c r="B148" s="5">
        <f>INT(ROUND((A148*100),0))</f>
        <v>47</v>
      </c>
      <c r="C148" s="5">
        <f t="shared" si="21"/>
        <v>4</v>
      </c>
      <c r="D148" s="5">
        <f t="shared" si="22"/>
        <v>7</v>
      </c>
      <c r="E148" s="5" t="str">
        <f t="shared" ca="1" si="23"/>
        <v xml:space="preserve">Fourty </v>
      </c>
      <c r="F148" s="5" t="str">
        <f ca="1">IF(D148&gt;0,INDIRECT("h"&amp;D148),"")</f>
        <v xml:space="preserve">Seven </v>
      </c>
      <c r="G148" s="5"/>
      <c r="H148" s="5" t="s">
        <v>20</v>
      </c>
      <c r="I148" s="5" t="s">
        <v>21</v>
      </c>
    </row>
    <row r="149" spans="1:9" ht="15.75">
      <c r="A149" s="5" t="s">
        <v>22</v>
      </c>
      <c r="B149" s="5"/>
      <c r="C149" s="5"/>
      <c r="D149" s="5"/>
      <c r="E149" s="5"/>
      <c r="F149" s="5"/>
      <c r="G149" s="5"/>
      <c r="H149" s="5" t="s">
        <v>23</v>
      </c>
      <c r="I149" s="5" t="s">
        <v>24</v>
      </c>
    </row>
    <row r="150" spans="1:9" ht="15.75">
      <c r="A150" s="5" t="str">
        <f>IF(B143&gt;0,(E143&amp;F143&amp;"Corer "),"")</f>
        <v/>
      </c>
      <c r="B150" s="5"/>
      <c r="C150" s="5"/>
      <c r="D150" s="5"/>
      <c r="E150" s="5"/>
      <c r="F150" s="5"/>
      <c r="G150" s="5"/>
      <c r="H150" s="5" t="s">
        <v>25</v>
      </c>
      <c r="I150" s="5"/>
    </row>
    <row r="151" spans="1:9" ht="15.75">
      <c r="A151" s="5" t="str">
        <f>IF(B144&gt;0,(E144&amp;F144&amp;"Lack "),"")</f>
        <v/>
      </c>
      <c r="B151" s="5"/>
      <c r="C151" s="5"/>
      <c r="D151" s="5"/>
      <c r="E151" s="5"/>
      <c r="F151" s="5"/>
      <c r="G151" s="5"/>
      <c r="H151" s="5" t="s">
        <v>26</v>
      </c>
      <c r="I151" s="5"/>
    </row>
    <row r="152" spans="1:9" ht="15.75">
      <c r="A152" s="5" t="str">
        <f ca="1">IF(B145&gt;0,(E145&amp;F145&amp;"Thousand "),"")</f>
        <v xml:space="preserve">Four Thousand </v>
      </c>
      <c r="B152" s="5"/>
      <c r="C152" s="5"/>
      <c r="D152" s="5"/>
      <c r="E152" s="5"/>
      <c r="F152" s="5"/>
      <c r="G152" s="5"/>
      <c r="H152" s="5" t="s">
        <v>27</v>
      </c>
      <c r="I152" s="5"/>
    </row>
    <row r="153" spans="1:9" ht="15.75">
      <c r="A153" s="5" t="str">
        <f ca="1">IF(B146&gt;0,(E146&amp;F146&amp;"Hundred "),"")</f>
        <v xml:space="preserve">Two Hundred </v>
      </c>
      <c r="B153" s="5"/>
      <c r="C153" s="5"/>
      <c r="D153" s="5"/>
      <c r="E153" s="5"/>
      <c r="F153" s="5"/>
      <c r="G153" s="5"/>
      <c r="H153" s="5" t="s">
        <v>28</v>
      </c>
      <c r="I153" s="5"/>
    </row>
    <row r="154" spans="1:9" ht="15.75">
      <c r="A154" s="5" t="str">
        <f ca="1">IF(B147&gt;0,(E147&amp;F147),"")</f>
        <v xml:space="preserve">Twenty Two </v>
      </c>
      <c r="B154" s="5"/>
      <c r="C154" s="5"/>
      <c r="D154" s="5"/>
      <c r="E154" s="5"/>
      <c r="F154" s="5"/>
      <c r="G154" s="5"/>
      <c r="H154" s="5" t="s">
        <v>29</v>
      </c>
      <c r="I154" s="5"/>
    </row>
    <row r="155" spans="1:9" ht="15.75">
      <c r="A155" s="5"/>
      <c r="B155" s="5"/>
      <c r="C155" s="5"/>
      <c r="D155" s="5"/>
      <c r="E155" s="5"/>
      <c r="F155" s="5"/>
      <c r="G155" s="5"/>
      <c r="H155" s="5" t="s">
        <v>30</v>
      </c>
      <c r="I155" s="5"/>
    </row>
    <row r="156" spans="1:9" ht="15.75">
      <c r="A156" s="5" t="str">
        <f ca="1">IF(B148&gt;0,("and Paise "&amp;E148&amp;F148&amp;" "),"")</f>
        <v xml:space="preserve">and Paise Fourty Seven  </v>
      </c>
      <c r="B156" s="5"/>
      <c r="C156" s="5"/>
      <c r="D156" s="5"/>
      <c r="E156" s="5"/>
      <c r="F156" s="5"/>
      <c r="G156" s="5"/>
      <c r="H156" s="5" t="s">
        <v>31</v>
      </c>
      <c r="I156" s="5"/>
    </row>
    <row r="157" spans="1:9" ht="15.75">
      <c r="A157" s="5" t="s">
        <v>32</v>
      </c>
      <c r="B157" s="5"/>
      <c r="C157" s="5"/>
      <c r="D157" s="5"/>
      <c r="E157" s="5"/>
      <c r="F157" s="5"/>
      <c r="G157" s="5"/>
      <c r="H157" s="5" t="s">
        <v>33</v>
      </c>
      <c r="I157" s="5"/>
    </row>
    <row r="158" spans="1:9" ht="15.75">
      <c r="A158" s="5"/>
      <c r="B158" s="5"/>
      <c r="C158" s="5"/>
      <c r="D158" s="5"/>
      <c r="E158" s="5"/>
      <c r="F158" s="5"/>
      <c r="G158" s="5"/>
      <c r="H158" s="5" t="s">
        <v>34</v>
      </c>
      <c r="I158" s="5"/>
    </row>
    <row r="159" spans="1:9" ht="15.75">
      <c r="A159" s="9" t="str">
        <f ca="1">A149&amp;A150&amp;A151&amp;A152&amp;A153&amp;A154&amp;A155&amp;A156&amp;A157</f>
        <v>Rs. Four Thousand Two Hundred Twenty Two and Paise Fourty Seven  Only.</v>
      </c>
      <c r="B159" s="9"/>
      <c r="C159" s="9"/>
      <c r="D159" s="9"/>
      <c r="E159" s="9"/>
      <c r="F159" s="9"/>
      <c r="G159" s="9"/>
      <c r="H159" s="2" t="s">
        <v>35</v>
      </c>
      <c r="I159" s="2"/>
    </row>
    <row r="160" spans="1:9" ht="15.75">
      <c r="A160" s="8"/>
      <c r="B160" s="8"/>
      <c r="C160" s="8"/>
      <c r="D160" s="8"/>
      <c r="E160" s="8"/>
      <c r="F160" s="8"/>
      <c r="G160" s="8"/>
      <c r="H160" s="2"/>
      <c r="I160" s="2"/>
    </row>
    <row r="161" spans="1:9" ht="15.75">
      <c r="A161" s="1">
        <f>Sh.B.!D17</f>
        <v>448.38</v>
      </c>
      <c r="B161" s="2"/>
      <c r="C161" s="2"/>
      <c r="D161" s="3"/>
      <c r="E161" s="4"/>
      <c r="F161" s="4"/>
      <c r="G161" s="4"/>
      <c r="H161" s="2" t="s">
        <v>7</v>
      </c>
      <c r="I161" s="2"/>
    </row>
    <row r="162" spans="1:9" ht="15.75">
      <c r="A162" s="5"/>
      <c r="B162" s="5"/>
      <c r="C162" s="5"/>
      <c r="D162" s="5"/>
      <c r="E162" s="5"/>
      <c r="F162" s="5"/>
      <c r="G162" s="5"/>
      <c r="H162" s="5" t="s">
        <v>8</v>
      </c>
      <c r="I162" s="5" t="s">
        <v>9</v>
      </c>
    </row>
    <row r="163" spans="1:9" ht="15.75">
      <c r="A163" s="5">
        <f>MOD(INT(A161-(A164+A165+A166+A167)),1000000000)</f>
        <v>0</v>
      </c>
      <c r="B163" s="5">
        <f>A163/10000000</f>
        <v>0</v>
      </c>
      <c r="C163" s="5">
        <f t="shared" ref="C163:C168" si="24">IF(B163&lt;19,B163,INT(B163/10))</f>
        <v>0</v>
      </c>
      <c r="D163" s="5">
        <f t="shared" ref="D163:D168" si="25">IF(B163&lt;19,0,MOD(B163,10))</f>
        <v>0</v>
      </c>
      <c r="E163" s="5" t="str">
        <f t="shared" ref="E163:E168" ca="1" si="26">IF(A163&gt;0,IF(B163&gt;19,INDIRECT("i"&amp;C163),INDIRECT("h"&amp;C163)),"")</f>
        <v/>
      </c>
      <c r="F163" s="5" t="str">
        <f ca="1">IF(D163&gt;0,INDIRECT("h"&amp;D163),"")</f>
        <v/>
      </c>
      <c r="G163" s="5"/>
      <c r="H163" s="5" t="s">
        <v>10</v>
      </c>
      <c r="I163" s="5" t="s">
        <v>11</v>
      </c>
    </row>
    <row r="164" spans="1:9" ht="15.75">
      <c r="A164" s="5">
        <f>MOD(INT(A161-(A165+A166+A167)),10000000)</f>
        <v>0</v>
      </c>
      <c r="B164" s="5">
        <f>A164/100000</f>
        <v>0</v>
      </c>
      <c r="C164" s="5">
        <f t="shared" si="24"/>
        <v>0</v>
      </c>
      <c r="D164" s="5">
        <f t="shared" si="25"/>
        <v>0</v>
      </c>
      <c r="E164" s="5" t="str">
        <f t="shared" ca="1" si="26"/>
        <v/>
      </c>
      <c r="F164" s="5" t="str">
        <f ca="1">IF(D164&gt;0,INDIRECT("h"&amp;D164),"")</f>
        <v/>
      </c>
      <c r="G164" s="5"/>
      <c r="H164" s="5" t="s">
        <v>12</v>
      </c>
      <c r="I164" s="5" t="s">
        <v>13</v>
      </c>
    </row>
    <row r="165" spans="1:9" ht="15.75">
      <c r="A165" s="5">
        <f>MOD(INT(A161-(A166+A167)),100000)</f>
        <v>0</v>
      </c>
      <c r="B165" s="5">
        <f>A165/1000</f>
        <v>0</v>
      </c>
      <c r="C165" s="5">
        <f t="shared" si="24"/>
        <v>0</v>
      </c>
      <c r="D165" s="5">
        <f t="shared" si="25"/>
        <v>0</v>
      </c>
      <c r="E165" s="5" t="str">
        <f t="shared" ca="1" si="26"/>
        <v/>
      </c>
      <c r="F165" s="5" t="str">
        <f ca="1">IF(D165&gt;0,INDIRECT("h"&amp;D165),"")</f>
        <v/>
      </c>
      <c r="G165" s="5"/>
      <c r="H165" s="5" t="s">
        <v>14</v>
      </c>
      <c r="I165" s="5" t="s">
        <v>15</v>
      </c>
    </row>
    <row r="166" spans="1:9" ht="15.75">
      <c r="A166" s="5">
        <f>MOD(INT(A161-A167),1000)</f>
        <v>400</v>
      </c>
      <c r="B166" s="5">
        <f>A166/100</f>
        <v>4</v>
      </c>
      <c r="C166" s="5">
        <f t="shared" si="24"/>
        <v>4</v>
      </c>
      <c r="D166" s="5">
        <f t="shared" si="25"/>
        <v>0</v>
      </c>
      <c r="E166" s="5" t="str">
        <f t="shared" ca="1" si="26"/>
        <v xml:space="preserve">Four </v>
      </c>
      <c r="F166" s="5"/>
      <c r="G166" s="5"/>
      <c r="H166" s="5" t="s">
        <v>16</v>
      </c>
      <c r="I166" s="5" t="s">
        <v>17</v>
      </c>
    </row>
    <row r="167" spans="1:9" ht="15.75">
      <c r="A167" s="5">
        <f>MOD(INT(A161),100)</f>
        <v>48</v>
      </c>
      <c r="B167" s="5">
        <f>A167</f>
        <v>48</v>
      </c>
      <c r="C167" s="5">
        <f t="shared" si="24"/>
        <v>4</v>
      </c>
      <c r="D167" s="5">
        <f t="shared" si="25"/>
        <v>8</v>
      </c>
      <c r="E167" s="5" t="str">
        <f t="shared" ca="1" si="26"/>
        <v xml:space="preserve">Fourty </v>
      </c>
      <c r="F167" s="5" t="str">
        <f ca="1">IF(D167&gt;0,INDIRECT("h"&amp;D167),"")</f>
        <v xml:space="preserve">Eight </v>
      </c>
      <c r="G167" s="5"/>
      <c r="H167" s="5" t="s">
        <v>18</v>
      </c>
      <c r="I167" s="5" t="s">
        <v>19</v>
      </c>
    </row>
    <row r="168" spans="1:9" ht="15.75">
      <c r="A168" s="6">
        <f>ROUND(A161-INT(A161),2)</f>
        <v>0.38</v>
      </c>
      <c r="B168" s="5">
        <f>INT(ROUND((A168*100),0))</f>
        <v>38</v>
      </c>
      <c r="C168" s="5">
        <f t="shared" si="24"/>
        <v>3</v>
      </c>
      <c r="D168" s="5">
        <f t="shared" si="25"/>
        <v>8</v>
      </c>
      <c r="E168" s="5" t="str">
        <f t="shared" ca="1" si="26"/>
        <v xml:space="preserve">Thirty </v>
      </c>
      <c r="F168" s="5" t="str">
        <f ca="1">IF(D168&gt;0,INDIRECT("h"&amp;D168),"")</f>
        <v xml:space="preserve">Eight </v>
      </c>
      <c r="G168" s="5"/>
      <c r="H168" s="5" t="s">
        <v>20</v>
      </c>
      <c r="I168" s="5" t="s">
        <v>21</v>
      </c>
    </row>
    <row r="169" spans="1:9" ht="15.75">
      <c r="A169" s="5" t="s">
        <v>22</v>
      </c>
      <c r="B169" s="5"/>
      <c r="C169" s="5"/>
      <c r="D169" s="5"/>
      <c r="E169" s="5"/>
      <c r="F169" s="5"/>
      <c r="G169" s="5"/>
      <c r="H169" s="5" t="s">
        <v>23</v>
      </c>
      <c r="I169" s="5" t="s">
        <v>24</v>
      </c>
    </row>
    <row r="170" spans="1:9" ht="15.75">
      <c r="A170" s="5" t="str">
        <f>IF(B163&gt;0,(E163&amp;F163&amp;"Corer "),"")</f>
        <v/>
      </c>
      <c r="B170" s="5"/>
      <c r="C170" s="5"/>
      <c r="D170" s="5"/>
      <c r="E170" s="5"/>
      <c r="F170" s="5"/>
      <c r="G170" s="5"/>
      <c r="H170" s="5" t="s">
        <v>25</v>
      </c>
      <c r="I170" s="5"/>
    </row>
    <row r="171" spans="1:9" ht="15.75">
      <c r="A171" s="5" t="str">
        <f>IF(B164&gt;0,(E164&amp;F164&amp;"Lack "),"")</f>
        <v/>
      </c>
      <c r="B171" s="5"/>
      <c r="C171" s="5"/>
      <c r="D171" s="5"/>
      <c r="E171" s="5"/>
      <c r="F171" s="5"/>
      <c r="G171" s="5"/>
      <c r="H171" s="5" t="s">
        <v>26</v>
      </c>
      <c r="I171" s="5"/>
    </row>
    <row r="172" spans="1:9" ht="15.75">
      <c r="A172" s="5" t="str">
        <f>IF(B165&gt;0,(E165&amp;F165&amp;"Thousand "),"")</f>
        <v/>
      </c>
      <c r="B172" s="5"/>
      <c r="C172" s="5"/>
      <c r="D172" s="5"/>
      <c r="E172" s="5"/>
      <c r="F172" s="5"/>
      <c r="G172" s="5"/>
      <c r="H172" s="5" t="s">
        <v>27</v>
      </c>
      <c r="I172" s="5"/>
    </row>
    <row r="173" spans="1:9" ht="15.75">
      <c r="A173" s="5" t="str">
        <f ca="1">IF(B166&gt;0,(E166&amp;F166&amp;"Hundred "),"")</f>
        <v xml:space="preserve">Four Hundred </v>
      </c>
      <c r="B173" s="5"/>
      <c r="C173" s="5"/>
      <c r="D173" s="5"/>
      <c r="E173" s="5"/>
      <c r="F173" s="5"/>
      <c r="G173" s="5"/>
      <c r="H173" s="5" t="s">
        <v>28</v>
      </c>
      <c r="I173" s="5"/>
    </row>
    <row r="174" spans="1:9" ht="15.75">
      <c r="A174" s="5" t="str">
        <f ca="1">IF(B167&gt;0,(E167&amp;F167),"")</f>
        <v xml:space="preserve">Fourty Eight </v>
      </c>
      <c r="B174" s="5"/>
      <c r="C174" s="5"/>
      <c r="D174" s="5"/>
      <c r="E174" s="5"/>
      <c r="F174" s="5"/>
      <c r="G174" s="5"/>
      <c r="H174" s="5" t="s">
        <v>29</v>
      </c>
      <c r="I174" s="5"/>
    </row>
    <row r="175" spans="1:9" ht="15.75">
      <c r="A175" s="5"/>
      <c r="B175" s="5"/>
      <c r="C175" s="5"/>
      <c r="D175" s="5"/>
      <c r="E175" s="5"/>
      <c r="F175" s="5"/>
      <c r="G175" s="5"/>
      <c r="H175" s="5" t="s">
        <v>30</v>
      </c>
      <c r="I175" s="5"/>
    </row>
    <row r="176" spans="1:9" ht="15.75">
      <c r="A176" s="5" t="str">
        <f ca="1">IF(B168&gt;0,("and Paise "&amp;E168&amp;F168&amp;" "),"")</f>
        <v xml:space="preserve">and Paise Thirty Eight  </v>
      </c>
      <c r="B176" s="5"/>
      <c r="C176" s="5"/>
      <c r="D176" s="5"/>
      <c r="E176" s="5"/>
      <c r="F176" s="5"/>
      <c r="G176" s="5"/>
      <c r="H176" s="5" t="s">
        <v>31</v>
      </c>
      <c r="I176" s="5"/>
    </row>
    <row r="177" spans="1:9" ht="15.75">
      <c r="A177" s="5" t="s">
        <v>32</v>
      </c>
      <c r="B177" s="5"/>
      <c r="C177" s="5"/>
      <c r="D177" s="5"/>
      <c r="E177" s="5"/>
      <c r="F177" s="5"/>
      <c r="G177" s="5"/>
      <c r="H177" s="5" t="s">
        <v>33</v>
      </c>
      <c r="I177" s="5"/>
    </row>
    <row r="178" spans="1:9" ht="15.75">
      <c r="A178" s="5"/>
      <c r="B178" s="5"/>
      <c r="C178" s="5"/>
      <c r="D178" s="5"/>
      <c r="E178" s="5"/>
      <c r="F178" s="5"/>
      <c r="G178" s="5"/>
      <c r="H178" s="5" t="s">
        <v>34</v>
      </c>
      <c r="I178" s="5"/>
    </row>
    <row r="179" spans="1:9" ht="15.75">
      <c r="A179" s="9" t="str">
        <f ca="1">A169&amp;A170&amp;A171&amp;A172&amp;A173&amp;A174&amp;A175&amp;A176&amp;A177</f>
        <v>Rs. Four Hundred Fourty Eight and Paise Thirty Eight  Only.</v>
      </c>
      <c r="B179" s="9"/>
      <c r="C179" s="9"/>
      <c r="D179" s="9"/>
      <c r="E179" s="9"/>
      <c r="F179" s="9"/>
      <c r="G179" s="9"/>
      <c r="H179" s="2" t="s">
        <v>35</v>
      </c>
      <c r="I179" s="2"/>
    </row>
    <row r="180" spans="1:9" ht="15.75">
      <c r="A180" s="8"/>
      <c r="B180" s="8"/>
      <c r="C180" s="8"/>
      <c r="D180" s="8"/>
      <c r="E180" s="8"/>
      <c r="F180" s="8"/>
      <c r="G180" s="8"/>
      <c r="H180" s="2"/>
      <c r="I180" s="2"/>
    </row>
    <row r="181" spans="1:9" ht="15.75">
      <c r="A181" s="1">
        <f>Sh.B.!D18</f>
        <v>3656.4</v>
      </c>
      <c r="B181" s="2"/>
      <c r="C181" s="2"/>
      <c r="D181" s="3"/>
      <c r="E181" s="4"/>
      <c r="F181" s="4"/>
      <c r="G181" s="4"/>
      <c r="H181" s="2" t="s">
        <v>7</v>
      </c>
      <c r="I181" s="2"/>
    </row>
    <row r="182" spans="1:9" ht="15.75">
      <c r="A182" s="5"/>
      <c r="B182" s="5"/>
      <c r="C182" s="5"/>
      <c r="D182" s="5"/>
      <c r="E182" s="5"/>
      <c r="F182" s="5"/>
      <c r="G182" s="5"/>
      <c r="H182" s="5" t="s">
        <v>8</v>
      </c>
      <c r="I182" s="5" t="s">
        <v>9</v>
      </c>
    </row>
    <row r="183" spans="1:9" ht="15.75">
      <c r="A183" s="5">
        <f>MOD(INT(A181-(A184+A185+A186+A187)),1000000000)</f>
        <v>0</v>
      </c>
      <c r="B183" s="5">
        <f>A183/10000000</f>
        <v>0</v>
      </c>
      <c r="C183" s="5">
        <f t="shared" ref="C183:C188" si="27">IF(B183&lt;19,B183,INT(B183/10))</f>
        <v>0</v>
      </c>
      <c r="D183" s="5">
        <f t="shared" ref="D183:D188" si="28">IF(B183&lt;19,0,MOD(B183,10))</f>
        <v>0</v>
      </c>
      <c r="E183" s="5" t="str">
        <f t="shared" ref="E183:E188" ca="1" si="29">IF(A183&gt;0,IF(B183&gt;19,INDIRECT("i"&amp;C183),INDIRECT("h"&amp;C183)),"")</f>
        <v/>
      </c>
      <c r="F183" s="5" t="str">
        <f ca="1">IF(D183&gt;0,INDIRECT("h"&amp;D183),"")</f>
        <v/>
      </c>
      <c r="G183" s="5"/>
      <c r="H183" s="5" t="s">
        <v>10</v>
      </c>
      <c r="I183" s="5" t="s">
        <v>11</v>
      </c>
    </row>
    <row r="184" spans="1:9" ht="15.75">
      <c r="A184" s="5">
        <f>MOD(INT(A181-(A185+A186+A187)),10000000)</f>
        <v>0</v>
      </c>
      <c r="B184" s="5">
        <f>A184/100000</f>
        <v>0</v>
      </c>
      <c r="C184" s="5">
        <f t="shared" si="27"/>
        <v>0</v>
      </c>
      <c r="D184" s="5">
        <f t="shared" si="28"/>
        <v>0</v>
      </c>
      <c r="E184" s="5" t="str">
        <f t="shared" ca="1" si="29"/>
        <v/>
      </c>
      <c r="F184" s="5" t="str">
        <f ca="1">IF(D184&gt;0,INDIRECT("h"&amp;D184),"")</f>
        <v/>
      </c>
      <c r="G184" s="5"/>
      <c r="H184" s="5" t="s">
        <v>12</v>
      </c>
      <c r="I184" s="5" t="s">
        <v>13</v>
      </c>
    </row>
    <row r="185" spans="1:9" ht="15.75">
      <c r="A185" s="5">
        <f>MOD(INT(A181-(A186+A187)),100000)</f>
        <v>3000</v>
      </c>
      <c r="B185" s="5">
        <f>A185/1000</f>
        <v>3</v>
      </c>
      <c r="C185" s="5">
        <f t="shared" si="27"/>
        <v>3</v>
      </c>
      <c r="D185" s="5">
        <f t="shared" si="28"/>
        <v>0</v>
      </c>
      <c r="E185" s="5" t="str">
        <f t="shared" ca="1" si="29"/>
        <v xml:space="preserve">Three </v>
      </c>
      <c r="F185" s="5" t="str">
        <f ca="1">IF(D185&gt;0,INDIRECT("h"&amp;D185),"")</f>
        <v/>
      </c>
      <c r="G185" s="5"/>
      <c r="H185" s="5" t="s">
        <v>14</v>
      </c>
      <c r="I185" s="5" t="s">
        <v>15</v>
      </c>
    </row>
    <row r="186" spans="1:9" ht="15.75">
      <c r="A186" s="5">
        <f>MOD(INT(A181-A187),1000)</f>
        <v>600</v>
      </c>
      <c r="B186" s="5">
        <f>A186/100</f>
        <v>6</v>
      </c>
      <c r="C186" s="5">
        <f t="shared" si="27"/>
        <v>6</v>
      </c>
      <c r="D186" s="5">
        <f t="shared" si="28"/>
        <v>0</v>
      </c>
      <c r="E186" s="5" t="str">
        <f t="shared" ca="1" si="29"/>
        <v xml:space="preserve">Six </v>
      </c>
      <c r="F186" s="5"/>
      <c r="G186" s="5"/>
      <c r="H186" s="5" t="s">
        <v>16</v>
      </c>
      <c r="I186" s="5" t="s">
        <v>17</v>
      </c>
    </row>
    <row r="187" spans="1:9" ht="15.75">
      <c r="A187" s="5">
        <f>MOD(INT(A181),100)</f>
        <v>56</v>
      </c>
      <c r="B187" s="5">
        <f>A187</f>
        <v>56</v>
      </c>
      <c r="C187" s="5">
        <f t="shared" si="27"/>
        <v>5</v>
      </c>
      <c r="D187" s="5">
        <f t="shared" si="28"/>
        <v>6</v>
      </c>
      <c r="E187" s="5" t="str">
        <f t="shared" ca="1" si="29"/>
        <v xml:space="preserve">Fifty </v>
      </c>
      <c r="F187" s="5" t="str">
        <f ca="1">IF(D187&gt;0,INDIRECT("h"&amp;D187),"")</f>
        <v xml:space="preserve">Six </v>
      </c>
      <c r="G187" s="5"/>
      <c r="H187" s="5" t="s">
        <v>18</v>
      </c>
      <c r="I187" s="5" t="s">
        <v>19</v>
      </c>
    </row>
    <row r="188" spans="1:9" ht="15.75">
      <c r="A188" s="6">
        <f>ROUND(A181-INT(A181),2)</f>
        <v>0.4</v>
      </c>
      <c r="B188" s="5">
        <f>INT(ROUND((A188*100),0))</f>
        <v>40</v>
      </c>
      <c r="C188" s="5">
        <f t="shared" si="27"/>
        <v>4</v>
      </c>
      <c r="D188" s="5">
        <f t="shared" si="28"/>
        <v>0</v>
      </c>
      <c r="E188" s="5" t="str">
        <f t="shared" ca="1" si="29"/>
        <v xml:space="preserve">Fourty </v>
      </c>
      <c r="F188" s="5" t="str">
        <f ca="1">IF(D188&gt;0,INDIRECT("h"&amp;D188),"")</f>
        <v/>
      </c>
      <c r="G188" s="5"/>
      <c r="H188" s="5" t="s">
        <v>20</v>
      </c>
      <c r="I188" s="5" t="s">
        <v>21</v>
      </c>
    </row>
    <row r="189" spans="1:9" ht="15.75">
      <c r="A189" s="5" t="s">
        <v>22</v>
      </c>
      <c r="B189" s="5"/>
      <c r="C189" s="5"/>
      <c r="D189" s="5"/>
      <c r="E189" s="5"/>
      <c r="F189" s="5"/>
      <c r="G189" s="5"/>
      <c r="H189" s="5" t="s">
        <v>23</v>
      </c>
      <c r="I189" s="5" t="s">
        <v>24</v>
      </c>
    </row>
    <row r="190" spans="1:9" ht="15.75">
      <c r="A190" s="5" t="str">
        <f>IF(B183&gt;0,(E183&amp;F183&amp;"Corer "),"")</f>
        <v/>
      </c>
      <c r="B190" s="5"/>
      <c r="C190" s="5"/>
      <c r="D190" s="5"/>
      <c r="E190" s="5"/>
      <c r="F190" s="5"/>
      <c r="G190" s="5"/>
      <c r="H190" s="5" t="s">
        <v>25</v>
      </c>
      <c r="I190" s="5"/>
    </row>
    <row r="191" spans="1:9" ht="15.75">
      <c r="A191" s="5" t="str">
        <f>IF(B184&gt;0,(E184&amp;F184&amp;"Lack "),"")</f>
        <v/>
      </c>
      <c r="B191" s="5"/>
      <c r="C191" s="5"/>
      <c r="D191" s="5"/>
      <c r="E191" s="5"/>
      <c r="F191" s="5"/>
      <c r="G191" s="5"/>
      <c r="H191" s="5" t="s">
        <v>26</v>
      </c>
      <c r="I191" s="5"/>
    </row>
    <row r="192" spans="1:9" ht="15.75">
      <c r="A192" s="5" t="str">
        <f ca="1">IF(B185&gt;0,(E185&amp;F185&amp;"Thousand "),"")</f>
        <v xml:space="preserve">Three Thousand </v>
      </c>
      <c r="B192" s="5"/>
      <c r="C192" s="5"/>
      <c r="D192" s="5"/>
      <c r="E192" s="5"/>
      <c r="F192" s="5"/>
      <c r="G192" s="5"/>
      <c r="H192" s="5" t="s">
        <v>27</v>
      </c>
      <c r="I192" s="5"/>
    </row>
    <row r="193" spans="1:9" ht="15.75">
      <c r="A193" s="5" t="str">
        <f ca="1">IF(B186&gt;0,(E186&amp;F186&amp;"Hundred "),"")</f>
        <v xml:space="preserve">Six Hundred </v>
      </c>
      <c r="B193" s="5"/>
      <c r="C193" s="5"/>
      <c r="D193" s="5"/>
      <c r="E193" s="5"/>
      <c r="F193" s="5"/>
      <c r="G193" s="5"/>
      <c r="H193" s="5" t="s">
        <v>28</v>
      </c>
      <c r="I193" s="5"/>
    </row>
    <row r="194" spans="1:9" ht="15.75">
      <c r="A194" s="5" t="str">
        <f ca="1">IF(B187&gt;0,(E187&amp;F187),"")</f>
        <v xml:space="preserve">Fifty Six </v>
      </c>
      <c r="B194" s="5"/>
      <c r="C194" s="5"/>
      <c r="D194" s="5"/>
      <c r="E194" s="5"/>
      <c r="F194" s="5"/>
      <c r="G194" s="5"/>
      <c r="H194" s="5" t="s">
        <v>29</v>
      </c>
      <c r="I194" s="5"/>
    </row>
    <row r="195" spans="1:9" ht="15.75">
      <c r="A195" s="5"/>
      <c r="B195" s="5"/>
      <c r="C195" s="5"/>
      <c r="D195" s="5"/>
      <c r="E195" s="5"/>
      <c r="F195" s="5"/>
      <c r="G195" s="5"/>
      <c r="H195" s="5" t="s">
        <v>30</v>
      </c>
      <c r="I195" s="5"/>
    </row>
    <row r="196" spans="1:9" ht="15.75">
      <c r="A196" s="5" t="str">
        <f ca="1">IF(B188&gt;0,("and Paise "&amp;E188&amp;F188&amp;" "),"")</f>
        <v xml:space="preserve">and Paise Fourty  </v>
      </c>
      <c r="B196" s="5"/>
      <c r="C196" s="5"/>
      <c r="D196" s="5"/>
      <c r="E196" s="5"/>
      <c r="F196" s="5"/>
      <c r="G196" s="5"/>
      <c r="H196" s="5" t="s">
        <v>31</v>
      </c>
      <c r="I196" s="5"/>
    </row>
    <row r="197" spans="1:9" ht="15.75">
      <c r="A197" s="5" t="s">
        <v>32</v>
      </c>
      <c r="B197" s="5"/>
      <c r="C197" s="5"/>
      <c r="D197" s="5"/>
      <c r="E197" s="5"/>
      <c r="F197" s="5"/>
      <c r="G197" s="5"/>
      <c r="H197" s="5" t="s">
        <v>33</v>
      </c>
      <c r="I197" s="5"/>
    </row>
    <row r="198" spans="1:9" ht="15.75">
      <c r="A198" s="5"/>
      <c r="B198" s="5"/>
      <c r="C198" s="5"/>
      <c r="D198" s="5"/>
      <c r="E198" s="5"/>
      <c r="F198" s="5"/>
      <c r="G198" s="5"/>
      <c r="H198" s="5" t="s">
        <v>34</v>
      </c>
      <c r="I198" s="5"/>
    </row>
    <row r="199" spans="1:9" ht="15.75">
      <c r="A199" s="9" t="str">
        <f ca="1">A189&amp;A190&amp;A191&amp;A192&amp;A193&amp;A194&amp;A195&amp;A196&amp;A197</f>
        <v>Rs. Three Thousand Six Hundred Fifty Six and Paise Fourty  Only.</v>
      </c>
      <c r="B199" s="9"/>
      <c r="C199" s="9"/>
      <c r="D199" s="9"/>
      <c r="E199" s="9"/>
      <c r="F199" s="9"/>
      <c r="G199" s="9"/>
      <c r="H199" s="2" t="s">
        <v>35</v>
      </c>
      <c r="I199" s="2"/>
    </row>
    <row r="200" spans="1:9" ht="15.75">
      <c r="A200" s="8"/>
      <c r="B200" s="8"/>
      <c r="C200" s="8"/>
      <c r="D200" s="8"/>
      <c r="E200" s="8"/>
      <c r="F200" s="8"/>
      <c r="G200" s="8"/>
      <c r="H200" s="2"/>
      <c r="I200" s="2"/>
    </row>
    <row r="201" spans="1:9" ht="15.75">
      <c r="A201" s="1">
        <f>Sh.B.!D19</f>
        <v>6225.03</v>
      </c>
      <c r="B201" s="2"/>
      <c r="C201" s="2"/>
      <c r="D201" s="3"/>
      <c r="E201" s="4"/>
      <c r="F201" s="4"/>
      <c r="G201" s="4"/>
      <c r="H201" s="2" t="s">
        <v>7</v>
      </c>
      <c r="I201" s="2"/>
    </row>
    <row r="202" spans="1:9" ht="15.75">
      <c r="A202" s="5"/>
      <c r="B202" s="5"/>
      <c r="C202" s="5"/>
      <c r="D202" s="5"/>
      <c r="E202" s="5"/>
      <c r="F202" s="5"/>
      <c r="G202" s="5"/>
      <c r="H202" s="5" t="s">
        <v>8</v>
      </c>
      <c r="I202" s="5" t="s">
        <v>9</v>
      </c>
    </row>
    <row r="203" spans="1:9" ht="15.75">
      <c r="A203" s="5">
        <f>MOD(INT(A201-(A204+A205+A206+A207)),1000000000)</f>
        <v>0</v>
      </c>
      <c r="B203" s="5">
        <f>A203/10000000</f>
        <v>0</v>
      </c>
      <c r="C203" s="5">
        <f t="shared" ref="C203:C208" si="30">IF(B203&lt;19,B203,INT(B203/10))</f>
        <v>0</v>
      </c>
      <c r="D203" s="5">
        <f t="shared" ref="D203:D208" si="31">IF(B203&lt;19,0,MOD(B203,10))</f>
        <v>0</v>
      </c>
      <c r="E203" s="5" t="str">
        <f t="shared" ref="E203:E208" ca="1" si="32">IF(A203&gt;0,IF(B203&gt;19,INDIRECT("i"&amp;C203),INDIRECT("h"&amp;C203)),"")</f>
        <v/>
      </c>
      <c r="F203" s="5" t="str">
        <f ca="1">IF(D203&gt;0,INDIRECT("h"&amp;D203),"")</f>
        <v/>
      </c>
      <c r="G203" s="5"/>
      <c r="H203" s="5" t="s">
        <v>10</v>
      </c>
      <c r="I203" s="5" t="s">
        <v>11</v>
      </c>
    </row>
    <row r="204" spans="1:9" ht="15.75">
      <c r="A204" s="5">
        <f>MOD(INT(A201-(A205+A206+A207)),10000000)</f>
        <v>0</v>
      </c>
      <c r="B204" s="5">
        <f>A204/100000</f>
        <v>0</v>
      </c>
      <c r="C204" s="5">
        <f t="shared" si="30"/>
        <v>0</v>
      </c>
      <c r="D204" s="5">
        <f t="shared" si="31"/>
        <v>0</v>
      </c>
      <c r="E204" s="5" t="str">
        <f t="shared" ca="1" si="32"/>
        <v/>
      </c>
      <c r="F204" s="5" t="str">
        <f ca="1">IF(D204&gt;0,INDIRECT("h"&amp;D204),"")</f>
        <v/>
      </c>
      <c r="G204" s="5"/>
      <c r="H204" s="5" t="s">
        <v>12</v>
      </c>
      <c r="I204" s="5" t="s">
        <v>13</v>
      </c>
    </row>
    <row r="205" spans="1:9" ht="15.75">
      <c r="A205" s="5">
        <f>MOD(INT(A201-(A206+A207)),100000)</f>
        <v>6000</v>
      </c>
      <c r="B205" s="5">
        <f>A205/1000</f>
        <v>6</v>
      </c>
      <c r="C205" s="5">
        <f t="shared" si="30"/>
        <v>6</v>
      </c>
      <c r="D205" s="5">
        <f t="shared" si="31"/>
        <v>0</v>
      </c>
      <c r="E205" s="5" t="str">
        <f t="shared" ca="1" si="32"/>
        <v xml:space="preserve">Six </v>
      </c>
      <c r="F205" s="5" t="str">
        <f ca="1">IF(D205&gt;0,INDIRECT("h"&amp;D205),"")</f>
        <v/>
      </c>
      <c r="G205" s="5"/>
      <c r="H205" s="5" t="s">
        <v>14</v>
      </c>
      <c r="I205" s="5" t="s">
        <v>15</v>
      </c>
    </row>
    <row r="206" spans="1:9" ht="15.75">
      <c r="A206" s="5">
        <f>MOD(INT(A201-A207),1000)</f>
        <v>200</v>
      </c>
      <c r="B206" s="5">
        <f>A206/100</f>
        <v>2</v>
      </c>
      <c r="C206" s="5">
        <f t="shared" si="30"/>
        <v>2</v>
      </c>
      <c r="D206" s="5">
        <f t="shared" si="31"/>
        <v>0</v>
      </c>
      <c r="E206" s="5" t="str">
        <f t="shared" ca="1" si="32"/>
        <v xml:space="preserve">Two </v>
      </c>
      <c r="F206" s="5"/>
      <c r="G206" s="5"/>
      <c r="H206" s="5" t="s">
        <v>16</v>
      </c>
      <c r="I206" s="5" t="s">
        <v>17</v>
      </c>
    </row>
    <row r="207" spans="1:9" ht="15.75">
      <c r="A207" s="5">
        <f>MOD(INT(A201),100)</f>
        <v>25</v>
      </c>
      <c r="B207" s="5">
        <f>A207</f>
        <v>25</v>
      </c>
      <c r="C207" s="5">
        <f t="shared" si="30"/>
        <v>2</v>
      </c>
      <c r="D207" s="5">
        <f t="shared" si="31"/>
        <v>5</v>
      </c>
      <c r="E207" s="5" t="str">
        <f t="shared" ca="1" si="32"/>
        <v xml:space="preserve">Twenty </v>
      </c>
      <c r="F207" s="5" t="str">
        <f ca="1">IF(D207&gt;0,INDIRECT("h"&amp;D207),"")</f>
        <v xml:space="preserve">Five </v>
      </c>
      <c r="G207" s="5"/>
      <c r="H207" s="5" t="s">
        <v>18</v>
      </c>
      <c r="I207" s="5" t="s">
        <v>19</v>
      </c>
    </row>
    <row r="208" spans="1:9" ht="15.75">
      <c r="A208" s="6">
        <f>ROUND(A201-INT(A201),2)</f>
        <v>0.03</v>
      </c>
      <c r="B208" s="5">
        <f>INT(A208*100)</f>
        <v>3</v>
      </c>
      <c r="C208" s="5">
        <f t="shared" si="30"/>
        <v>3</v>
      </c>
      <c r="D208" s="5">
        <f t="shared" si="31"/>
        <v>0</v>
      </c>
      <c r="E208" s="5" t="str">
        <f t="shared" ca="1" si="32"/>
        <v xml:space="preserve">Three </v>
      </c>
      <c r="F208" s="5" t="str">
        <f ca="1">IF(D208&gt;0,INDIRECT("h"&amp;D208),"")</f>
        <v/>
      </c>
      <c r="G208" s="5"/>
      <c r="H208" s="5" t="s">
        <v>20</v>
      </c>
      <c r="I208" s="5" t="s">
        <v>21</v>
      </c>
    </row>
    <row r="209" spans="1:9" ht="15.75">
      <c r="A209" s="5" t="s">
        <v>6</v>
      </c>
      <c r="B209" s="5"/>
      <c r="C209" s="5"/>
      <c r="D209" s="5"/>
      <c r="E209" s="5"/>
      <c r="F209" s="5"/>
      <c r="G209" s="5"/>
      <c r="H209" s="5" t="s">
        <v>23</v>
      </c>
      <c r="I209" s="5" t="s">
        <v>24</v>
      </c>
    </row>
    <row r="210" spans="1:9" ht="15.75">
      <c r="A210" s="5" t="str">
        <f>IF(B203&gt;0,(E203&amp;F203&amp;"Corer "),"")</f>
        <v/>
      </c>
      <c r="B210" s="5"/>
      <c r="C210" s="5"/>
      <c r="D210" s="5"/>
      <c r="E210" s="5"/>
      <c r="F210" s="5"/>
      <c r="G210" s="5"/>
      <c r="H210" s="5" t="s">
        <v>25</v>
      </c>
      <c r="I210" s="5"/>
    </row>
    <row r="211" spans="1:9" ht="15.75">
      <c r="A211" s="5" t="str">
        <f>IF(B204&gt;0,(E204&amp;F204&amp;"Lack "),"")</f>
        <v/>
      </c>
      <c r="B211" s="5"/>
      <c r="C211" s="5"/>
      <c r="D211" s="5"/>
      <c r="E211" s="5"/>
      <c r="F211" s="5"/>
      <c r="G211" s="5"/>
      <c r="H211" s="5" t="s">
        <v>26</v>
      </c>
      <c r="I211" s="5"/>
    </row>
    <row r="212" spans="1:9" ht="15.75">
      <c r="A212" s="5" t="str">
        <f ca="1">IF(B205&gt;0,(E205&amp;F205&amp;"Thousand "),"")</f>
        <v xml:space="preserve">Six Thousand </v>
      </c>
      <c r="B212" s="5"/>
      <c r="C212" s="5"/>
      <c r="D212" s="5"/>
      <c r="E212" s="5"/>
      <c r="F212" s="5"/>
      <c r="G212" s="5"/>
      <c r="H212" s="5" t="s">
        <v>27</v>
      </c>
      <c r="I212" s="5"/>
    </row>
    <row r="213" spans="1:9" ht="15.75">
      <c r="A213" s="5" t="str">
        <f ca="1">IF(B206&gt;0,(E206&amp;F206&amp;"Hundred "),"")</f>
        <v xml:space="preserve">Two Hundred </v>
      </c>
      <c r="B213" s="5"/>
      <c r="C213" s="5"/>
      <c r="D213" s="5"/>
      <c r="E213" s="5"/>
      <c r="F213" s="5"/>
      <c r="G213" s="5"/>
      <c r="H213" s="5" t="s">
        <v>28</v>
      </c>
      <c r="I213" s="5"/>
    </row>
    <row r="214" spans="1:9" ht="15.75">
      <c r="A214" s="5" t="str">
        <f ca="1">IF(B207&gt;0,(E207&amp;F207),"")</f>
        <v xml:space="preserve">Twenty Five </v>
      </c>
      <c r="B214" s="5"/>
      <c r="C214" s="5"/>
      <c r="D214" s="5"/>
      <c r="E214" s="5"/>
      <c r="F214" s="5"/>
      <c r="G214" s="5"/>
      <c r="H214" s="5" t="s">
        <v>29</v>
      </c>
      <c r="I214" s="5"/>
    </row>
    <row r="215" spans="1:9" ht="15.75">
      <c r="A215" s="5"/>
      <c r="B215" s="5"/>
      <c r="C215" s="5"/>
      <c r="D215" s="5"/>
      <c r="E215" s="5"/>
      <c r="F215" s="5"/>
      <c r="G215" s="5"/>
      <c r="H215" s="5" t="s">
        <v>30</v>
      </c>
      <c r="I215" s="5"/>
    </row>
    <row r="216" spans="1:9" ht="15.75">
      <c r="A216" s="5" t="str">
        <f ca="1">IF(B208&gt;0,("and Paise "&amp;E208&amp;F208&amp;" "),"")</f>
        <v xml:space="preserve">and Paise Three  </v>
      </c>
      <c r="B216" s="5"/>
      <c r="C216" s="5"/>
      <c r="D216" s="5"/>
      <c r="E216" s="5"/>
      <c r="F216" s="5"/>
      <c r="G216" s="5"/>
      <c r="H216" s="5" t="s">
        <v>31</v>
      </c>
      <c r="I216" s="5"/>
    </row>
    <row r="217" spans="1:9" ht="15.75">
      <c r="A217" s="5" t="s">
        <v>32</v>
      </c>
      <c r="B217" s="5"/>
      <c r="C217" s="5"/>
      <c r="D217" s="5"/>
      <c r="E217" s="5"/>
      <c r="F217" s="5"/>
      <c r="G217" s="5"/>
      <c r="H217" s="5" t="s">
        <v>33</v>
      </c>
      <c r="I217" s="5"/>
    </row>
    <row r="218" spans="1:9" ht="15.75">
      <c r="A218" s="5"/>
      <c r="B218" s="5"/>
      <c r="C218" s="5"/>
      <c r="D218" s="5"/>
      <c r="E218" s="5"/>
      <c r="F218" s="5"/>
      <c r="G218" s="5"/>
      <c r="H218" s="5" t="s">
        <v>34</v>
      </c>
      <c r="I218" s="5"/>
    </row>
    <row r="219" spans="1:9" ht="15.75">
      <c r="A219" s="9" t="str">
        <f ca="1">A209&amp;A210&amp;A211&amp;A212&amp;A213&amp;A214&amp;A215&amp;A216&amp;A217</f>
        <v>Rs.Six Thousand Two Hundred Twenty Five and Paise Three  Only.</v>
      </c>
      <c r="B219" s="9"/>
      <c r="C219" s="9"/>
      <c r="D219" s="9"/>
      <c r="E219" s="9"/>
      <c r="F219" s="9"/>
      <c r="G219" s="9"/>
      <c r="H219" s="2" t="s">
        <v>35</v>
      </c>
      <c r="I219" s="2"/>
    </row>
    <row r="221" spans="1:9" ht="15.75">
      <c r="A221" s="1">
        <f>Sh.B.!D20</f>
        <v>6943.85</v>
      </c>
      <c r="B221" s="2"/>
      <c r="C221" s="2"/>
      <c r="D221" s="3"/>
      <c r="E221" s="4"/>
      <c r="F221" s="4"/>
      <c r="G221" s="4"/>
      <c r="H221" s="2" t="s">
        <v>7</v>
      </c>
      <c r="I221" s="2"/>
    </row>
    <row r="222" spans="1:9" ht="15.75">
      <c r="A222" s="5"/>
      <c r="B222" s="5"/>
      <c r="C222" s="5"/>
      <c r="D222" s="5"/>
      <c r="E222" s="5"/>
      <c r="F222" s="5"/>
      <c r="G222" s="5"/>
      <c r="H222" s="5" t="s">
        <v>8</v>
      </c>
      <c r="I222" s="5" t="s">
        <v>9</v>
      </c>
    </row>
    <row r="223" spans="1:9" ht="15.75">
      <c r="A223" s="5">
        <f>MOD(INT(A221-(A224+A225+A226+A227)),1000000000)</f>
        <v>0</v>
      </c>
      <c r="B223" s="5">
        <f>A223/10000000</f>
        <v>0</v>
      </c>
      <c r="C223" s="5">
        <f t="shared" ref="C223:C228" si="33">IF(B223&lt;19,B223,INT(B223/10))</f>
        <v>0</v>
      </c>
      <c r="D223" s="5">
        <f t="shared" ref="D223:D228" si="34">IF(B223&lt;19,0,MOD(B223,10))</f>
        <v>0</v>
      </c>
      <c r="E223" s="5" t="str">
        <f t="shared" ref="E223:E228" ca="1" si="35">IF(A223&gt;0,IF(B223&gt;19,INDIRECT("i"&amp;C223),INDIRECT("h"&amp;C223)),"")</f>
        <v/>
      </c>
      <c r="F223" s="5" t="str">
        <f ca="1">IF(D223&gt;0,INDIRECT("h"&amp;D223),"")</f>
        <v/>
      </c>
      <c r="G223" s="5"/>
      <c r="H223" s="5" t="s">
        <v>10</v>
      </c>
      <c r="I223" s="5" t="s">
        <v>11</v>
      </c>
    </row>
    <row r="224" spans="1:9" ht="15.75">
      <c r="A224" s="5">
        <f>MOD(INT(A221-(A225+A226+A227)),10000000)</f>
        <v>0</v>
      </c>
      <c r="B224" s="5">
        <f>A224/100000</f>
        <v>0</v>
      </c>
      <c r="C224" s="5">
        <f t="shared" si="33"/>
        <v>0</v>
      </c>
      <c r="D224" s="5">
        <f t="shared" si="34"/>
        <v>0</v>
      </c>
      <c r="E224" s="5" t="str">
        <f t="shared" ca="1" si="35"/>
        <v/>
      </c>
      <c r="F224" s="5" t="str">
        <f ca="1">IF(D224&gt;0,INDIRECT("h"&amp;D224),"")</f>
        <v/>
      </c>
      <c r="G224" s="5"/>
      <c r="H224" s="5" t="s">
        <v>12</v>
      </c>
      <c r="I224" s="5" t="s">
        <v>13</v>
      </c>
    </row>
    <row r="225" spans="1:9" ht="15.75">
      <c r="A225" s="5">
        <f>MOD(INT(A221-(A226+A227)),100000)</f>
        <v>6000</v>
      </c>
      <c r="B225" s="5">
        <f>A225/1000</f>
        <v>6</v>
      </c>
      <c r="C225" s="5">
        <f t="shared" si="33"/>
        <v>6</v>
      </c>
      <c r="D225" s="5">
        <f t="shared" si="34"/>
        <v>0</v>
      </c>
      <c r="E225" s="5" t="str">
        <f t="shared" ca="1" si="35"/>
        <v xml:space="preserve">Six </v>
      </c>
      <c r="F225" s="5" t="str">
        <f ca="1">IF(D225&gt;0,INDIRECT("h"&amp;D225),"")</f>
        <v/>
      </c>
      <c r="G225" s="5"/>
      <c r="H225" s="5" t="s">
        <v>14</v>
      </c>
      <c r="I225" s="5" t="s">
        <v>15</v>
      </c>
    </row>
    <row r="226" spans="1:9" ht="15.75">
      <c r="A226" s="5">
        <f>MOD(INT(A221-A227),1000)</f>
        <v>900</v>
      </c>
      <c r="B226" s="5">
        <f>A226/100</f>
        <v>9</v>
      </c>
      <c r="C226" s="5">
        <f t="shared" si="33"/>
        <v>9</v>
      </c>
      <c r="D226" s="5">
        <f t="shared" si="34"/>
        <v>0</v>
      </c>
      <c r="E226" s="5" t="str">
        <f t="shared" ca="1" si="35"/>
        <v xml:space="preserve">Nine </v>
      </c>
      <c r="F226" s="5"/>
      <c r="G226" s="5"/>
      <c r="H226" s="5" t="s">
        <v>16</v>
      </c>
      <c r="I226" s="5" t="s">
        <v>17</v>
      </c>
    </row>
    <row r="227" spans="1:9" ht="15.75">
      <c r="A227" s="5">
        <f>MOD(INT(A221),100)</f>
        <v>43</v>
      </c>
      <c r="B227" s="5">
        <f>A227</f>
        <v>43</v>
      </c>
      <c r="C227" s="5">
        <f t="shared" si="33"/>
        <v>4</v>
      </c>
      <c r="D227" s="5">
        <f t="shared" si="34"/>
        <v>3</v>
      </c>
      <c r="E227" s="5" t="str">
        <f t="shared" ca="1" si="35"/>
        <v xml:space="preserve">Fourty </v>
      </c>
      <c r="F227" s="5" t="str">
        <f ca="1">IF(D227&gt;0,INDIRECT("h"&amp;D227),"")</f>
        <v xml:space="preserve">Three </v>
      </c>
      <c r="G227" s="5"/>
      <c r="H227" s="5" t="s">
        <v>18</v>
      </c>
      <c r="I227" s="5" t="s">
        <v>19</v>
      </c>
    </row>
    <row r="228" spans="1:9" ht="15.75">
      <c r="A228" s="6">
        <f>ROUND(A221-INT(A221),2)</f>
        <v>0.85</v>
      </c>
      <c r="B228" s="5">
        <f>INT(A228*100)</f>
        <v>85</v>
      </c>
      <c r="C228" s="5">
        <f t="shared" si="33"/>
        <v>8</v>
      </c>
      <c r="D228" s="5">
        <f t="shared" si="34"/>
        <v>5</v>
      </c>
      <c r="E228" s="5" t="str">
        <f t="shared" ca="1" si="35"/>
        <v xml:space="preserve">Eighty </v>
      </c>
      <c r="F228" s="5" t="str">
        <f ca="1">IF(D228&gt;0,INDIRECT("h"&amp;D228),"")</f>
        <v xml:space="preserve">Five </v>
      </c>
      <c r="G228" s="5"/>
      <c r="H228" s="5" t="s">
        <v>20</v>
      </c>
      <c r="I228" s="5" t="s">
        <v>21</v>
      </c>
    </row>
    <row r="229" spans="1:9" ht="15.75">
      <c r="A229" s="5" t="s">
        <v>6</v>
      </c>
      <c r="B229" s="5"/>
      <c r="C229" s="5"/>
      <c r="D229" s="5"/>
      <c r="E229" s="5"/>
      <c r="F229" s="5"/>
      <c r="G229" s="5"/>
      <c r="H229" s="5" t="s">
        <v>23</v>
      </c>
      <c r="I229" s="5" t="s">
        <v>24</v>
      </c>
    </row>
    <row r="230" spans="1:9" ht="15.75">
      <c r="A230" s="5" t="str">
        <f>IF(B223&gt;0,(E223&amp;F223&amp;"Corer "),"")</f>
        <v/>
      </c>
      <c r="B230" s="5"/>
      <c r="C230" s="5"/>
      <c r="D230" s="5"/>
      <c r="E230" s="5"/>
      <c r="F230" s="5"/>
      <c r="G230" s="5"/>
      <c r="H230" s="5" t="s">
        <v>25</v>
      </c>
      <c r="I230" s="5"/>
    </row>
    <row r="231" spans="1:9" ht="15.75">
      <c r="A231" s="5" t="str">
        <f>IF(B224&gt;0,(E224&amp;F224&amp;"Lack "),"")</f>
        <v/>
      </c>
      <c r="B231" s="5"/>
      <c r="C231" s="5"/>
      <c r="D231" s="5"/>
      <c r="E231" s="5"/>
      <c r="F231" s="5"/>
      <c r="G231" s="5"/>
      <c r="H231" s="5" t="s">
        <v>26</v>
      </c>
      <c r="I231" s="5"/>
    </row>
    <row r="232" spans="1:9" ht="15.75">
      <c r="A232" s="5" t="str">
        <f ca="1">IF(B225&gt;0,(E225&amp;F225&amp;"Thousand "),"")</f>
        <v xml:space="preserve">Six Thousand </v>
      </c>
      <c r="B232" s="5"/>
      <c r="C232" s="5"/>
      <c r="D232" s="5"/>
      <c r="E232" s="5"/>
      <c r="F232" s="5"/>
      <c r="G232" s="5"/>
      <c r="H232" s="5" t="s">
        <v>27</v>
      </c>
      <c r="I232" s="5"/>
    </row>
    <row r="233" spans="1:9" ht="15.75">
      <c r="A233" s="5" t="str">
        <f ca="1">IF(B226&gt;0,(E226&amp;F226&amp;"Hundred "),"")</f>
        <v xml:space="preserve">Nine Hundred </v>
      </c>
      <c r="B233" s="5"/>
      <c r="C233" s="5"/>
      <c r="D233" s="5"/>
      <c r="E233" s="5"/>
      <c r="F233" s="5"/>
      <c r="G233" s="5"/>
      <c r="H233" s="5" t="s">
        <v>28</v>
      </c>
      <c r="I233" s="5"/>
    </row>
    <row r="234" spans="1:9" ht="15.75">
      <c r="A234" s="5" t="str">
        <f ca="1">IF(B227&gt;0,(E227&amp;F227),"")</f>
        <v xml:space="preserve">Fourty Three </v>
      </c>
      <c r="B234" s="5"/>
      <c r="C234" s="5"/>
      <c r="D234" s="5"/>
      <c r="E234" s="5"/>
      <c r="F234" s="5"/>
      <c r="G234" s="5"/>
      <c r="H234" s="5" t="s">
        <v>29</v>
      </c>
      <c r="I234" s="5"/>
    </row>
    <row r="235" spans="1:9" ht="15.75">
      <c r="A235" s="5"/>
      <c r="B235" s="5"/>
      <c r="C235" s="5"/>
      <c r="D235" s="5"/>
      <c r="E235" s="5"/>
      <c r="F235" s="5"/>
      <c r="G235" s="5"/>
      <c r="H235" s="5" t="s">
        <v>30</v>
      </c>
      <c r="I235" s="5"/>
    </row>
    <row r="236" spans="1:9" ht="15.75">
      <c r="A236" s="5" t="str">
        <f ca="1">IF(B228&gt;0,("and Paise "&amp;E228&amp;F228&amp;" "),"")</f>
        <v xml:space="preserve">and Paise Eighty Five  </v>
      </c>
      <c r="B236" s="5"/>
      <c r="C236" s="5"/>
      <c r="D236" s="5"/>
      <c r="E236" s="5"/>
      <c r="F236" s="5"/>
      <c r="G236" s="5"/>
      <c r="H236" s="5" t="s">
        <v>31</v>
      </c>
      <c r="I236" s="5"/>
    </row>
    <row r="237" spans="1:9" ht="15.75">
      <c r="A237" s="5" t="s">
        <v>32</v>
      </c>
      <c r="B237" s="5"/>
      <c r="C237" s="5"/>
      <c r="D237" s="5"/>
      <c r="E237" s="5"/>
      <c r="F237" s="5"/>
      <c r="G237" s="5"/>
      <c r="H237" s="5" t="s">
        <v>33</v>
      </c>
      <c r="I237" s="5"/>
    </row>
    <row r="238" spans="1:9" ht="15.75">
      <c r="A238" s="5"/>
      <c r="B238" s="5"/>
      <c r="C238" s="5"/>
      <c r="D238" s="5"/>
      <c r="E238" s="5"/>
      <c r="F238" s="5"/>
      <c r="G238" s="5"/>
      <c r="H238" s="5" t="s">
        <v>34</v>
      </c>
      <c r="I238" s="5"/>
    </row>
    <row r="239" spans="1:9" ht="15.75">
      <c r="A239" s="9" t="str">
        <f ca="1">A229&amp;A230&amp;A231&amp;A232&amp;A233&amp;A234&amp;A235&amp;A236&amp;A237</f>
        <v>Rs.Six Thousand Nine Hundred Fourty Three and Paise Eighty Five  Only.</v>
      </c>
      <c r="B239" s="9"/>
      <c r="C239" s="9"/>
      <c r="D239" s="9"/>
      <c r="E239" s="9"/>
      <c r="F239" s="9"/>
      <c r="G239" s="9"/>
      <c r="H239" s="2" t="s">
        <v>35</v>
      </c>
      <c r="I239" s="2"/>
    </row>
    <row r="240" spans="1:9" ht="15.75">
      <c r="A240" s="182"/>
      <c r="B240" s="182"/>
      <c r="C240" s="182"/>
      <c r="D240" s="182"/>
      <c r="E240" s="182"/>
      <c r="F240" s="182"/>
      <c r="G240" s="182"/>
      <c r="H240" s="2"/>
      <c r="I240" s="2"/>
    </row>
    <row r="241" spans="1:9" ht="15.75">
      <c r="A241" s="1">
        <f>Sh.B.!D21</f>
        <v>3656.4</v>
      </c>
      <c r="B241" s="2"/>
      <c r="C241" s="2"/>
      <c r="D241" s="3"/>
      <c r="E241" s="4"/>
      <c r="F241" s="4"/>
      <c r="G241" s="4"/>
      <c r="H241" s="2" t="s">
        <v>7</v>
      </c>
      <c r="I241" s="2"/>
    </row>
    <row r="242" spans="1:9" ht="15.75">
      <c r="A242" s="5"/>
      <c r="B242" s="5"/>
      <c r="C242" s="5"/>
      <c r="D242" s="5"/>
      <c r="E242" s="5"/>
      <c r="F242" s="5"/>
      <c r="G242" s="5"/>
      <c r="H242" s="5" t="s">
        <v>8</v>
      </c>
      <c r="I242" s="5" t="s">
        <v>9</v>
      </c>
    </row>
    <row r="243" spans="1:9" ht="15.75">
      <c r="A243" s="5">
        <f>MOD(INT(A241-(A244+A245+A246+A247)),1000000000)</f>
        <v>0</v>
      </c>
      <c r="B243" s="5">
        <f>A243/10000000</f>
        <v>0</v>
      </c>
      <c r="C243" s="5">
        <f t="shared" ref="C243:C248" si="36">IF(B243&lt;19,B243,INT(B243/10))</f>
        <v>0</v>
      </c>
      <c r="D243" s="5">
        <f t="shared" ref="D243:D248" si="37">IF(B243&lt;19,0,MOD(B243,10))</f>
        <v>0</v>
      </c>
      <c r="E243" s="5" t="str">
        <f t="shared" ref="E243:E248" ca="1" si="38">IF(A243&gt;0,IF(B243&gt;19,INDIRECT("i"&amp;C243),INDIRECT("h"&amp;C243)),"")</f>
        <v/>
      </c>
      <c r="F243" s="5" t="str">
        <f ca="1">IF(D243&gt;0,INDIRECT("h"&amp;D243),"")</f>
        <v/>
      </c>
      <c r="G243" s="5"/>
      <c r="H243" s="5" t="s">
        <v>10</v>
      </c>
      <c r="I243" s="5" t="s">
        <v>11</v>
      </c>
    </row>
    <row r="244" spans="1:9" ht="15.75">
      <c r="A244" s="5">
        <f>MOD(INT(A241-(A245+A246+A247)),10000000)</f>
        <v>0</v>
      </c>
      <c r="B244" s="5">
        <f>A244/100000</f>
        <v>0</v>
      </c>
      <c r="C244" s="5">
        <f t="shared" si="36"/>
        <v>0</v>
      </c>
      <c r="D244" s="5">
        <f t="shared" si="37"/>
        <v>0</v>
      </c>
      <c r="E244" s="5" t="str">
        <f t="shared" ca="1" si="38"/>
        <v/>
      </c>
      <c r="F244" s="5" t="str">
        <f ca="1">IF(D244&gt;0,INDIRECT("h"&amp;D244),"")</f>
        <v/>
      </c>
      <c r="G244" s="5"/>
      <c r="H244" s="5" t="s">
        <v>12</v>
      </c>
      <c r="I244" s="5" t="s">
        <v>13</v>
      </c>
    </row>
    <row r="245" spans="1:9" ht="15.75">
      <c r="A245" s="5">
        <f>MOD(INT(A241-(A246+A247)),100000)</f>
        <v>3000</v>
      </c>
      <c r="B245" s="5">
        <f>A245/1000</f>
        <v>3</v>
      </c>
      <c r="C245" s="5">
        <f t="shared" si="36"/>
        <v>3</v>
      </c>
      <c r="D245" s="5">
        <f t="shared" si="37"/>
        <v>0</v>
      </c>
      <c r="E245" s="5" t="str">
        <f t="shared" ca="1" si="38"/>
        <v xml:space="preserve">Three </v>
      </c>
      <c r="F245" s="5" t="str">
        <f ca="1">IF(D245&gt;0,INDIRECT("h"&amp;D245),"")</f>
        <v/>
      </c>
      <c r="G245" s="5"/>
      <c r="H245" s="5" t="s">
        <v>14</v>
      </c>
      <c r="I245" s="5" t="s">
        <v>15</v>
      </c>
    </row>
    <row r="246" spans="1:9" ht="15.75">
      <c r="A246" s="5">
        <f>MOD(INT(A241-A247),1000)</f>
        <v>600</v>
      </c>
      <c r="B246" s="5">
        <f>A246/100</f>
        <v>6</v>
      </c>
      <c r="C246" s="5">
        <f t="shared" si="36"/>
        <v>6</v>
      </c>
      <c r="D246" s="5">
        <f t="shared" si="37"/>
        <v>0</v>
      </c>
      <c r="E246" s="5" t="str">
        <f t="shared" ca="1" si="38"/>
        <v xml:space="preserve">Six </v>
      </c>
      <c r="F246" s="5"/>
      <c r="G246" s="5"/>
      <c r="H246" s="5" t="s">
        <v>16</v>
      </c>
      <c r="I246" s="5" t="s">
        <v>17</v>
      </c>
    </row>
    <row r="247" spans="1:9" ht="15.75">
      <c r="A247" s="5">
        <f>MOD(INT(A241),100)</f>
        <v>56</v>
      </c>
      <c r="B247" s="5">
        <f>A247</f>
        <v>56</v>
      </c>
      <c r="C247" s="5">
        <f t="shared" si="36"/>
        <v>5</v>
      </c>
      <c r="D247" s="5">
        <f t="shared" si="37"/>
        <v>6</v>
      </c>
      <c r="E247" s="5" t="str">
        <f t="shared" ca="1" si="38"/>
        <v xml:space="preserve">Fifty </v>
      </c>
      <c r="F247" s="5" t="str">
        <f ca="1">IF(D247&gt;0,INDIRECT("h"&amp;D247),"")</f>
        <v xml:space="preserve">Six </v>
      </c>
      <c r="G247" s="5"/>
      <c r="H247" s="5" t="s">
        <v>18</v>
      </c>
      <c r="I247" s="5" t="s">
        <v>19</v>
      </c>
    </row>
    <row r="248" spans="1:9" ht="15.75">
      <c r="A248" s="6">
        <f>ROUND(A241-INT(A241),2)</f>
        <v>0.4</v>
      </c>
      <c r="B248" s="5">
        <f>INT(A248*100)</f>
        <v>40</v>
      </c>
      <c r="C248" s="5">
        <f t="shared" si="36"/>
        <v>4</v>
      </c>
      <c r="D248" s="5">
        <f t="shared" si="37"/>
        <v>0</v>
      </c>
      <c r="E248" s="5" t="str">
        <f t="shared" ca="1" si="38"/>
        <v xml:space="preserve">Fourty </v>
      </c>
      <c r="F248" s="5" t="str">
        <f ca="1">IF(D248&gt;0,INDIRECT("h"&amp;D248),"")</f>
        <v/>
      </c>
      <c r="G248" s="5"/>
      <c r="H248" s="5" t="s">
        <v>20</v>
      </c>
      <c r="I248" s="5" t="s">
        <v>21</v>
      </c>
    </row>
    <row r="249" spans="1:9" ht="15.75">
      <c r="A249" s="5" t="s">
        <v>6</v>
      </c>
      <c r="B249" s="5"/>
      <c r="C249" s="5"/>
      <c r="D249" s="5"/>
      <c r="E249" s="5"/>
      <c r="F249" s="5"/>
      <c r="G249" s="5"/>
      <c r="H249" s="5" t="s">
        <v>23</v>
      </c>
      <c r="I249" s="5" t="s">
        <v>24</v>
      </c>
    </row>
    <row r="250" spans="1:9" ht="15.75">
      <c r="A250" s="5" t="str">
        <f>IF(B243&gt;0,(E243&amp;F243&amp;"Corer "),"")</f>
        <v/>
      </c>
      <c r="B250" s="5"/>
      <c r="C250" s="5"/>
      <c r="D250" s="5"/>
      <c r="E250" s="5"/>
      <c r="F250" s="5"/>
      <c r="G250" s="5"/>
      <c r="H250" s="5" t="s">
        <v>25</v>
      </c>
      <c r="I250" s="5"/>
    </row>
    <row r="251" spans="1:9" ht="15.75">
      <c r="A251" s="5" t="str">
        <f>IF(B244&gt;0,(E244&amp;F244&amp;"Lack "),"")</f>
        <v/>
      </c>
      <c r="B251" s="5"/>
      <c r="C251" s="5"/>
      <c r="D251" s="5"/>
      <c r="E251" s="5"/>
      <c r="F251" s="5"/>
      <c r="G251" s="5"/>
      <c r="H251" s="5" t="s">
        <v>26</v>
      </c>
      <c r="I251" s="5"/>
    </row>
    <row r="252" spans="1:9" ht="15.75">
      <c r="A252" s="5" t="str">
        <f ca="1">IF(B245&gt;0,(E245&amp;F245&amp;"Thousand "),"")</f>
        <v xml:space="preserve">Three Thousand </v>
      </c>
      <c r="B252" s="5"/>
      <c r="C252" s="5"/>
      <c r="D252" s="5"/>
      <c r="E252" s="5"/>
      <c r="F252" s="5"/>
      <c r="G252" s="5"/>
      <c r="H252" s="5" t="s">
        <v>27</v>
      </c>
      <c r="I252" s="5"/>
    </row>
    <row r="253" spans="1:9" ht="15.75">
      <c r="A253" s="5" t="str">
        <f ca="1">IF(B246&gt;0,(E246&amp;F246&amp;"Hundred "),"")</f>
        <v xml:space="preserve">Six Hundred </v>
      </c>
      <c r="B253" s="5"/>
      <c r="C253" s="5"/>
      <c r="D253" s="5"/>
      <c r="E253" s="5"/>
      <c r="F253" s="5"/>
      <c r="G253" s="5"/>
      <c r="H253" s="5" t="s">
        <v>28</v>
      </c>
      <c r="I253" s="5"/>
    </row>
    <row r="254" spans="1:9" ht="15.75">
      <c r="A254" s="5" t="str">
        <f ca="1">IF(B247&gt;0,(E247&amp;F247),"")</f>
        <v xml:space="preserve">Fifty Six </v>
      </c>
      <c r="B254" s="5"/>
      <c r="C254" s="5"/>
      <c r="D254" s="5"/>
      <c r="E254" s="5"/>
      <c r="F254" s="5"/>
      <c r="G254" s="5"/>
      <c r="H254" s="5" t="s">
        <v>29</v>
      </c>
      <c r="I254" s="5"/>
    </row>
    <row r="255" spans="1:9" ht="15.75">
      <c r="A255" s="5"/>
      <c r="B255" s="5"/>
      <c r="C255" s="5"/>
      <c r="D255" s="5"/>
      <c r="E255" s="5"/>
      <c r="F255" s="5"/>
      <c r="G255" s="5"/>
      <c r="H255" s="5" t="s">
        <v>30</v>
      </c>
      <c r="I255" s="5"/>
    </row>
    <row r="256" spans="1:9" ht="15.75">
      <c r="A256" s="5" t="str">
        <f ca="1">IF(B248&gt;0,("and Paise "&amp;E248&amp;F248&amp;" "),"")</f>
        <v xml:space="preserve">and Paise Fourty  </v>
      </c>
      <c r="B256" s="5"/>
      <c r="C256" s="5"/>
      <c r="D256" s="5"/>
      <c r="E256" s="5"/>
      <c r="F256" s="5"/>
      <c r="G256" s="5"/>
      <c r="H256" s="5" t="s">
        <v>31</v>
      </c>
      <c r="I256" s="5"/>
    </row>
    <row r="257" spans="1:9" ht="15.75">
      <c r="A257" s="5" t="s">
        <v>32</v>
      </c>
      <c r="B257" s="5"/>
      <c r="C257" s="5"/>
      <c r="D257" s="5"/>
      <c r="E257" s="5"/>
      <c r="F257" s="5"/>
      <c r="G257" s="5"/>
      <c r="H257" s="5" t="s">
        <v>33</v>
      </c>
      <c r="I257" s="5"/>
    </row>
    <row r="258" spans="1:9" ht="15.75">
      <c r="A258" s="5"/>
      <c r="B258" s="5"/>
      <c r="C258" s="5"/>
      <c r="D258" s="5"/>
      <c r="E258" s="5"/>
      <c r="F258" s="5"/>
      <c r="G258" s="5"/>
      <c r="H258" s="5" t="s">
        <v>34</v>
      </c>
      <c r="I258" s="5"/>
    </row>
    <row r="259" spans="1:9" ht="15.75">
      <c r="A259" s="9" t="str">
        <f ca="1">A249&amp;A250&amp;A251&amp;A252&amp;A253&amp;A254&amp;A255&amp;A256&amp;A257</f>
        <v>Rs.Three Thousand Six Hundred Fifty Six and Paise Fourty  Only.</v>
      </c>
      <c r="B259" s="9"/>
      <c r="C259" s="9"/>
      <c r="D259" s="9"/>
      <c r="E259" s="9"/>
      <c r="F259" s="9"/>
      <c r="G259" s="9"/>
      <c r="H259" s="2" t="s">
        <v>35</v>
      </c>
      <c r="I259" s="2"/>
    </row>
    <row r="261" spans="1:9" ht="15.75">
      <c r="A261" s="1" t="e">
        <f>Sh.B.!#REF!</f>
        <v>#REF!</v>
      </c>
      <c r="B261" s="2"/>
      <c r="C261" s="2"/>
      <c r="D261" s="3"/>
      <c r="E261" s="4"/>
      <c r="F261" s="4"/>
      <c r="G261" s="4"/>
      <c r="H261" s="2" t="s">
        <v>7</v>
      </c>
      <c r="I261" s="2"/>
    </row>
    <row r="262" spans="1:9" ht="15.75">
      <c r="A262" s="5"/>
      <c r="B262" s="5"/>
      <c r="C262" s="5"/>
      <c r="D262" s="5"/>
      <c r="E262" s="5"/>
      <c r="F262" s="5"/>
      <c r="G262" s="5"/>
      <c r="H262" s="5" t="s">
        <v>8</v>
      </c>
      <c r="I262" s="5" t="s">
        <v>9</v>
      </c>
    </row>
    <row r="263" spans="1:9" ht="15.75">
      <c r="A263" s="5" t="e">
        <f>MOD(INT(A261-(A264+A265+A266+A267)),1000000000)</f>
        <v>#REF!</v>
      </c>
      <c r="B263" s="5" t="e">
        <f>A263/10000000</f>
        <v>#REF!</v>
      </c>
      <c r="C263" s="5" t="e">
        <f t="shared" ref="C263:C268" si="39">IF(B263&lt;19,B263,INT(B263/10))</f>
        <v>#REF!</v>
      </c>
      <c r="D263" s="5" t="e">
        <f t="shared" ref="D263:D268" si="40">IF(B263&lt;19,0,MOD(B263,10))</f>
        <v>#REF!</v>
      </c>
      <c r="E263" s="5" t="e">
        <f t="shared" ref="E263:E268" ca="1" si="41">IF(A263&gt;0,IF(B263&gt;19,INDIRECT("i"&amp;C263),INDIRECT("h"&amp;C263)),"")</f>
        <v>#REF!</v>
      </c>
      <c r="F263" s="5" t="e">
        <f ca="1">IF(D263&gt;0,INDIRECT("h"&amp;D263),"")</f>
        <v>#REF!</v>
      </c>
      <c r="G263" s="5"/>
      <c r="H263" s="5" t="s">
        <v>10</v>
      </c>
      <c r="I263" s="5" t="s">
        <v>11</v>
      </c>
    </row>
    <row r="264" spans="1:9" ht="15.75">
      <c r="A264" s="5" t="e">
        <f>MOD(INT(A261-(A265+A266+A267)),10000000)</f>
        <v>#REF!</v>
      </c>
      <c r="B264" s="5" t="e">
        <f>A264/100000</f>
        <v>#REF!</v>
      </c>
      <c r="C264" s="5" t="e">
        <f t="shared" si="39"/>
        <v>#REF!</v>
      </c>
      <c r="D264" s="5" t="e">
        <f t="shared" si="40"/>
        <v>#REF!</v>
      </c>
      <c r="E264" s="5" t="e">
        <f t="shared" ca="1" si="41"/>
        <v>#REF!</v>
      </c>
      <c r="F264" s="5" t="e">
        <f ca="1">IF(D264&gt;0,INDIRECT("h"&amp;D264),"")</f>
        <v>#REF!</v>
      </c>
      <c r="G264" s="5"/>
      <c r="H264" s="5" t="s">
        <v>12</v>
      </c>
      <c r="I264" s="5" t="s">
        <v>13</v>
      </c>
    </row>
    <row r="265" spans="1:9" ht="15.75">
      <c r="A265" s="5" t="e">
        <f>MOD(INT(A261-(A266+A267)),100000)</f>
        <v>#REF!</v>
      </c>
      <c r="B265" s="5" t="e">
        <f>A265/1000</f>
        <v>#REF!</v>
      </c>
      <c r="C265" s="5" t="e">
        <f t="shared" si="39"/>
        <v>#REF!</v>
      </c>
      <c r="D265" s="5" t="e">
        <f t="shared" si="40"/>
        <v>#REF!</v>
      </c>
      <c r="E265" s="5" t="e">
        <f t="shared" ca="1" si="41"/>
        <v>#REF!</v>
      </c>
      <c r="F265" s="5" t="e">
        <f ca="1">IF(D265&gt;0,INDIRECT("h"&amp;D265),"")</f>
        <v>#REF!</v>
      </c>
      <c r="G265" s="5"/>
      <c r="H265" s="5" t="s">
        <v>14</v>
      </c>
      <c r="I265" s="5" t="s">
        <v>15</v>
      </c>
    </row>
    <row r="266" spans="1:9" ht="15.75">
      <c r="A266" s="5" t="e">
        <f>MOD(INT(A261-A267),1000)</f>
        <v>#REF!</v>
      </c>
      <c r="B266" s="5" t="e">
        <f>A266/100</f>
        <v>#REF!</v>
      </c>
      <c r="C266" s="5" t="e">
        <f t="shared" si="39"/>
        <v>#REF!</v>
      </c>
      <c r="D266" s="5" t="e">
        <f t="shared" si="40"/>
        <v>#REF!</v>
      </c>
      <c r="E266" s="5" t="e">
        <f t="shared" ca="1" si="41"/>
        <v>#REF!</v>
      </c>
      <c r="F266" s="5"/>
      <c r="G266" s="5"/>
      <c r="H266" s="5" t="s">
        <v>16</v>
      </c>
      <c r="I266" s="5" t="s">
        <v>17</v>
      </c>
    </row>
    <row r="267" spans="1:9" ht="15.75">
      <c r="A267" s="5" t="e">
        <f>MOD(INT(A261),100)</f>
        <v>#REF!</v>
      </c>
      <c r="B267" s="5" t="e">
        <f>A267</f>
        <v>#REF!</v>
      </c>
      <c r="C267" s="5" t="e">
        <f t="shared" si="39"/>
        <v>#REF!</v>
      </c>
      <c r="D267" s="5" t="e">
        <f t="shared" si="40"/>
        <v>#REF!</v>
      </c>
      <c r="E267" s="5" t="e">
        <f t="shared" ca="1" si="41"/>
        <v>#REF!</v>
      </c>
      <c r="F267" s="5" t="e">
        <f ca="1">IF(D267&gt;0,INDIRECT("h"&amp;D267),"")</f>
        <v>#REF!</v>
      </c>
      <c r="G267" s="5"/>
      <c r="H267" s="5" t="s">
        <v>18</v>
      </c>
      <c r="I267" s="5" t="s">
        <v>19</v>
      </c>
    </row>
    <row r="268" spans="1:9" ht="15.75">
      <c r="A268" s="6" t="e">
        <f>ROUND(A261-INT(A261),2)</f>
        <v>#REF!</v>
      </c>
      <c r="B268" s="5" t="e">
        <f>INT(A268*100)</f>
        <v>#REF!</v>
      </c>
      <c r="C268" s="5" t="e">
        <f t="shared" si="39"/>
        <v>#REF!</v>
      </c>
      <c r="D268" s="5" t="e">
        <f t="shared" si="40"/>
        <v>#REF!</v>
      </c>
      <c r="E268" s="5" t="e">
        <f t="shared" ca="1" si="41"/>
        <v>#REF!</v>
      </c>
      <c r="F268" s="5" t="e">
        <f ca="1">IF(D268&gt;0,INDIRECT("h"&amp;D268),"")</f>
        <v>#REF!</v>
      </c>
      <c r="G268" s="5"/>
      <c r="H268" s="5" t="s">
        <v>20</v>
      </c>
      <c r="I268" s="5" t="s">
        <v>21</v>
      </c>
    </row>
    <row r="269" spans="1:9" ht="15.75">
      <c r="A269" s="5" t="s">
        <v>6</v>
      </c>
      <c r="B269" s="5"/>
      <c r="C269" s="5"/>
      <c r="D269" s="5"/>
      <c r="E269" s="5"/>
      <c r="F269" s="5"/>
      <c r="G269" s="5"/>
      <c r="H269" s="5" t="s">
        <v>23</v>
      </c>
      <c r="I269" s="5" t="s">
        <v>24</v>
      </c>
    </row>
    <row r="270" spans="1:9" ht="15.75">
      <c r="A270" s="5" t="e">
        <f>IF(B263&gt;0,(E263&amp;F263&amp;"Corer "),"")</f>
        <v>#REF!</v>
      </c>
      <c r="B270" s="5"/>
      <c r="C270" s="5"/>
      <c r="D270" s="5"/>
      <c r="E270" s="5"/>
      <c r="F270" s="5"/>
      <c r="G270" s="5"/>
      <c r="H270" s="5" t="s">
        <v>25</v>
      </c>
      <c r="I270" s="5"/>
    </row>
    <row r="271" spans="1:9" ht="15.75">
      <c r="A271" s="5" t="e">
        <f>IF(B264&gt;0,(E264&amp;F264&amp;"Lack "),"")</f>
        <v>#REF!</v>
      </c>
      <c r="B271" s="5"/>
      <c r="C271" s="5"/>
      <c r="D271" s="5"/>
      <c r="E271" s="5"/>
      <c r="F271" s="5"/>
      <c r="G271" s="5"/>
      <c r="H271" s="5" t="s">
        <v>26</v>
      </c>
      <c r="I271" s="5"/>
    </row>
    <row r="272" spans="1:9" ht="15.75">
      <c r="A272" s="5" t="e">
        <f>IF(B265&gt;0,(E265&amp;F265&amp;"Thousand "),"")</f>
        <v>#REF!</v>
      </c>
      <c r="B272" s="5"/>
      <c r="C272" s="5"/>
      <c r="D272" s="5"/>
      <c r="E272" s="5"/>
      <c r="F272" s="5"/>
      <c r="G272" s="5"/>
      <c r="H272" s="5" t="s">
        <v>27</v>
      </c>
      <c r="I272" s="5"/>
    </row>
    <row r="273" spans="1:9" ht="15.75">
      <c r="A273" s="5" t="e">
        <f>IF(B266&gt;0,(E266&amp;F266&amp;"Hundred "),"")</f>
        <v>#REF!</v>
      </c>
      <c r="B273" s="5"/>
      <c r="C273" s="5"/>
      <c r="D273" s="5"/>
      <c r="E273" s="5"/>
      <c r="F273" s="5"/>
      <c r="G273" s="5"/>
      <c r="H273" s="5" t="s">
        <v>28</v>
      </c>
      <c r="I273" s="5"/>
    </row>
    <row r="274" spans="1:9" ht="15.75">
      <c r="A274" s="5" t="e">
        <f>IF(B267&gt;0,(E267&amp;F267),"")</f>
        <v>#REF!</v>
      </c>
      <c r="B274" s="5"/>
      <c r="C274" s="5"/>
      <c r="D274" s="5"/>
      <c r="E274" s="5"/>
      <c r="F274" s="5"/>
      <c r="G274" s="5"/>
      <c r="H274" s="5" t="s">
        <v>29</v>
      </c>
      <c r="I274" s="5"/>
    </row>
    <row r="275" spans="1:9" ht="15.75">
      <c r="A275" s="5"/>
      <c r="B275" s="5"/>
      <c r="C275" s="5"/>
      <c r="D275" s="5"/>
      <c r="E275" s="5"/>
      <c r="F275" s="5"/>
      <c r="G275" s="5"/>
      <c r="H275" s="5" t="s">
        <v>30</v>
      </c>
      <c r="I275" s="5"/>
    </row>
    <row r="276" spans="1:9" ht="15.75">
      <c r="A276" s="5" t="e">
        <f>IF(B268&gt;0,("and Paise "&amp;E268&amp;F268&amp;" "),"")</f>
        <v>#REF!</v>
      </c>
      <c r="B276" s="5"/>
      <c r="C276" s="5"/>
      <c r="D276" s="5"/>
      <c r="E276" s="5"/>
      <c r="F276" s="5"/>
      <c r="G276" s="5"/>
      <c r="H276" s="5" t="s">
        <v>31</v>
      </c>
      <c r="I276" s="5"/>
    </row>
    <row r="277" spans="1:9" ht="15.75">
      <c r="A277" s="5" t="s">
        <v>32</v>
      </c>
      <c r="B277" s="5"/>
      <c r="C277" s="5"/>
      <c r="D277" s="5"/>
      <c r="E277" s="5"/>
      <c r="F277" s="5"/>
      <c r="G277" s="5"/>
      <c r="H277" s="5" t="s">
        <v>33</v>
      </c>
      <c r="I277" s="5"/>
    </row>
    <row r="278" spans="1:9" ht="15.75">
      <c r="A278" s="5"/>
      <c r="B278" s="5"/>
      <c r="C278" s="5"/>
      <c r="D278" s="5"/>
      <c r="E278" s="5"/>
      <c r="F278" s="5"/>
      <c r="G278" s="5"/>
      <c r="H278" s="5" t="s">
        <v>34</v>
      </c>
      <c r="I278" s="5"/>
    </row>
    <row r="279" spans="1:9" ht="15.75">
      <c r="A279" s="9" t="e">
        <f>A269&amp;A270&amp;A271&amp;A272&amp;A273&amp;A274&amp;A275&amp;A276&amp;A277</f>
        <v>#REF!</v>
      </c>
      <c r="B279" s="9"/>
      <c r="C279" s="9"/>
      <c r="D279" s="9"/>
      <c r="E279" s="9"/>
      <c r="F279" s="9"/>
      <c r="G279" s="9"/>
      <c r="H279" s="2" t="s">
        <v>35</v>
      </c>
      <c r="I279" s="2"/>
    </row>
    <row r="281" spans="1:9" ht="15.75">
      <c r="A281" s="1">
        <f>Sh.B.!D22</f>
        <v>5445.11</v>
      </c>
      <c r="B281" s="2"/>
      <c r="C281" s="2"/>
      <c r="D281" s="3"/>
      <c r="E281" s="4"/>
      <c r="F281" s="4"/>
      <c r="G281" s="4"/>
      <c r="H281" s="2" t="s">
        <v>7</v>
      </c>
      <c r="I281" s="2"/>
    </row>
    <row r="282" spans="1:9" ht="15.75">
      <c r="A282" s="5"/>
      <c r="B282" s="5"/>
      <c r="C282" s="5"/>
      <c r="D282" s="5"/>
      <c r="E282" s="5"/>
      <c r="F282" s="5"/>
      <c r="G282" s="5"/>
      <c r="H282" s="5" t="s">
        <v>8</v>
      </c>
      <c r="I282" s="5" t="s">
        <v>9</v>
      </c>
    </row>
    <row r="283" spans="1:9" ht="15.75">
      <c r="A283" s="5">
        <f>MOD(INT(A281-(A284+A285+A286+A287)),1000000000)</f>
        <v>0</v>
      </c>
      <c r="B283" s="5">
        <f>A283/10000000</f>
        <v>0</v>
      </c>
      <c r="C283" s="5">
        <f t="shared" ref="C283:C288" si="42">IF(B283&lt;19,B283,INT(B283/10))</f>
        <v>0</v>
      </c>
      <c r="D283" s="5">
        <f t="shared" ref="D283:D288" si="43">IF(B283&lt;19,0,MOD(B283,10))</f>
        <v>0</v>
      </c>
      <c r="E283" s="5" t="str">
        <f t="shared" ref="E283:E288" ca="1" si="44">IF(A283&gt;0,IF(B283&gt;19,INDIRECT("i"&amp;C283),INDIRECT("h"&amp;C283)),"")</f>
        <v/>
      </c>
      <c r="F283" s="5" t="str">
        <f ca="1">IF(D283&gt;0,INDIRECT("h"&amp;D283),"")</f>
        <v/>
      </c>
      <c r="G283" s="5"/>
      <c r="H283" s="5" t="s">
        <v>10</v>
      </c>
      <c r="I283" s="5" t="s">
        <v>11</v>
      </c>
    </row>
    <row r="284" spans="1:9" ht="15.75">
      <c r="A284" s="5">
        <f>MOD(INT(A281-(A285+A286+A287)),10000000)</f>
        <v>0</v>
      </c>
      <c r="B284" s="5">
        <f>A284/100000</f>
        <v>0</v>
      </c>
      <c r="C284" s="5">
        <f t="shared" si="42"/>
        <v>0</v>
      </c>
      <c r="D284" s="5">
        <f t="shared" si="43"/>
        <v>0</v>
      </c>
      <c r="E284" s="5" t="str">
        <f t="shared" ca="1" si="44"/>
        <v/>
      </c>
      <c r="F284" s="5" t="str">
        <f ca="1">IF(D284&gt;0,INDIRECT("h"&amp;D284),"")</f>
        <v/>
      </c>
      <c r="G284" s="5"/>
      <c r="H284" s="5" t="s">
        <v>12</v>
      </c>
      <c r="I284" s="5" t="s">
        <v>13</v>
      </c>
    </row>
    <row r="285" spans="1:9" ht="15.75">
      <c r="A285" s="5">
        <f>MOD(INT(A281-(A286+A287)),100000)</f>
        <v>5000</v>
      </c>
      <c r="B285" s="5">
        <f>A285/1000</f>
        <v>5</v>
      </c>
      <c r="C285" s="5">
        <f t="shared" si="42"/>
        <v>5</v>
      </c>
      <c r="D285" s="5">
        <f t="shared" si="43"/>
        <v>0</v>
      </c>
      <c r="E285" s="5" t="str">
        <f t="shared" ca="1" si="44"/>
        <v xml:space="preserve">Five </v>
      </c>
      <c r="F285" s="5" t="str">
        <f ca="1">IF(D285&gt;0,INDIRECT("h"&amp;D285),"")</f>
        <v/>
      </c>
      <c r="G285" s="5"/>
      <c r="H285" s="5" t="s">
        <v>14</v>
      </c>
      <c r="I285" s="5" t="s">
        <v>15</v>
      </c>
    </row>
    <row r="286" spans="1:9" ht="15.75">
      <c r="A286" s="5">
        <f>MOD(INT(A281-A287),1000)</f>
        <v>400</v>
      </c>
      <c r="B286" s="5">
        <f>A286/100</f>
        <v>4</v>
      </c>
      <c r="C286" s="5">
        <f t="shared" si="42"/>
        <v>4</v>
      </c>
      <c r="D286" s="5">
        <f t="shared" si="43"/>
        <v>0</v>
      </c>
      <c r="E286" s="5" t="str">
        <f t="shared" ca="1" si="44"/>
        <v xml:space="preserve">Four </v>
      </c>
      <c r="F286" s="5"/>
      <c r="G286" s="5"/>
      <c r="H286" s="5" t="s">
        <v>16</v>
      </c>
      <c r="I286" s="5" t="s">
        <v>17</v>
      </c>
    </row>
    <row r="287" spans="1:9" ht="15.75">
      <c r="A287" s="5">
        <f>MOD(INT(A281),100)</f>
        <v>45</v>
      </c>
      <c r="B287" s="5">
        <f>A287</f>
        <v>45</v>
      </c>
      <c r="C287" s="5">
        <f t="shared" si="42"/>
        <v>4</v>
      </c>
      <c r="D287" s="5">
        <f t="shared" si="43"/>
        <v>5</v>
      </c>
      <c r="E287" s="5" t="str">
        <f t="shared" ca="1" si="44"/>
        <v xml:space="preserve">Fourty </v>
      </c>
      <c r="F287" s="5" t="str">
        <f ca="1">IF(D287&gt;0,INDIRECT("h"&amp;D287),"")</f>
        <v xml:space="preserve">Five </v>
      </c>
      <c r="G287" s="5"/>
      <c r="H287" s="5" t="s">
        <v>18</v>
      </c>
      <c r="I287" s="5" t="s">
        <v>19</v>
      </c>
    </row>
    <row r="288" spans="1:9" ht="15.75">
      <c r="A288" s="6">
        <f>ROUND(A281-INT(A281),2)</f>
        <v>0.11</v>
      </c>
      <c r="B288" s="5">
        <f>INT(A288*100)</f>
        <v>11</v>
      </c>
      <c r="C288" s="5">
        <f t="shared" si="42"/>
        <v>11</v>
      </c>
      <c r="D288" s="5">
        <f t="shared" si="43"/>
        <v>0</v>
      </c>
      <c r="E288" s="5" t="str">
        <f t="shared" ca="1" si="44"/>
        <v xml:space="preserve">Eleven </v>
      </c>
      <c r="F288" s="5" t="str">
        <f ca="1">IF(D288&gt;0,INDIRECT("h"&amp;D288),"")</f>
        <v/>
      </c>
      <c r="G288" s="5"/>
      <c r="H288" s="5" t="s">
        <v>20</v>
      </c>
      <c r="I288" s="5" t="s">
        <v>21</v>
      </c>
    </row>
    <row r="289" spans="1:9" ht="15.75">
      <c r="A289" s="5" t="s">
        <v>6</v>
      </c>
      <c r="B289" s="5"/>
      <c r="C289" s="5"/>
      <c r="D289" s="5"/>
      <c r="E289" s="5"/>
      <c r="F289" s="5"/>
      <c r="G289" s="5"/>
      <c r="H289" s="5" t="s">
        <v>23</v>
      </c>
      <c r="I289" s="5" t="s">
        <v>24</v>
      </c>
    </row>
    <row r="290" spans="1:9" ht="15.75">
      <c r="A290" s="5" t="str">
        <f>IF(B283&gt;0,(E283&amp;F283&amp;"Corer "),"")</f>
        <v/>
      </c>
      <c r="B290" s="5"/>
      <c r="C290" s="5"/>
      <c r="D290" s="5"/>
      <c r="E290" s="5"/>
      <c r="F290" s="5"/>
      <c r="G290" s="5"/>
      <c r="H290" s="5" t="s">
        <v>25</v>
      </c>
      <c r="I290" s="5"/>
    </row>
    <row r="291" spans="1:9" ht="15.75">
      <c r="A291" s="5" t="str">
        <f>IF(B284&gt;0,(E284&amp;F284&amp;"Lack "),"")</f>
        <v/>
      </c>
      <c r="B291" s="5"/>
      <c r="C291" s="5"/>
      <c r="D291" s="5"/>
      <c r="E291" s="5"/>
      <c r="F291" s="5"/>
      <c r="G291" s="5"/>
      <c r="H291" s="5" t="s">
        <v>26</v>
      </c>
      <c r="I291" s="5"/>
    </row>
    <row r="292" spans="1:9" ht="15.75">
      <c r="A292" s="5" t="str">
        <f ca="1">IF(B285&gt;0,(E285&amp;F285&amp;"Thousand "),"")</f>
        <v xml:space="preserve">Five Thousand </v>
      </c>
      <c r="B292" s="5"/>
      <c r="C292" s="5"/>
      <c r="D292" s="5"/>
      <c r="E292" s="5"/>
      <c r="F292" s="5"/>
      <c r="G292" s="5"/>
      <c r="H292" s="5" t="s">
        <v>27</v>
      </c>
      <c r="I292" s="5"/>
    </row>
    <row r="293" spans="1:9" ht="15.75">
      <c r="A293" s="5" t="str">
        <f ca="1">IF(B286&gt;0,(E286&amp;F286&amp;"Hundred "),"")</f>
        <v xml:space="preserve">Four Hundred </v>
      </c>
      <c r="B293" s="5"/>
      <c r="C293" s="5"/>
      <c r="D293" s="5"/>
      <c r="E293" s="5"/>
      <c r="F293" s="5"/>
      <c r="G293" s="5"/>
      <c r="H293" s="5" t="s">
        <v>28</v>
      </c>
      <c r="I293" s="5"/>
    </row>
    <row r="294" spans="1:9" ht="15.75">
      <c r="A294" s="5" t="str">
        <f ca="1">IF(B287&gt;0,(E287&amp;F287),"")</f>
        <v xml:space="preserve">Fourty Five </v>
      </c>
      <c r="B294" s="5"/>
      <c r="C294" s="5"/>
      <c r="D294" s="5"/>
      <c r="E294" s="5"/>
      <c r="F294" s="5"/>
      <c r="G294" s="5"/>
      <c r="H294" s="5" t="s">
        <v>29</v>
      </c>
      <c r="I294" s="5"/>
    </row>
    <row r="295" spans="1:9" ht="15.75">
      <c r="A295" s="5"/>
      <c r="B295" s="5"/>
      <c r="C295" s="5"/>
      <c r="D295" s="5"/>
      <c r="E295" s="5"/>
      <c r="F295" s="5"/>
      <c r="G295" s="5"/>
      <c r="H295" s="5" t="s">
        <v>30</v>
      </c>
      <c r="I295" s="5"/>
    </row>
    <row r="296" spans="1:9" ht="15.75">
      <c r="A296" s="5" t="str">
        <f ca="1">IF(B288&gt;0,("and Paise "&amp;E288&amp;F288&amp;" "),"")</f>
        <v xml:space="preserve">and Paise Eleven  </v>
      </c>
      <c r="B296" s="5"/>
      <c r="C296" s="5"/>
      <c r="D296" s="5"/>
      <c r="E296" s="5"/>
      <c r="F296" s="5"/>
      <c r="G296" s="5"/>
      <c r="H296" s="5" t="s">
        <v>31</v>
      </c>
      <c r="I296" s="5"/>
    </row>
    <row r="297" spans="1:9" ht="15.75">
      <c r="A297" s="5" t="s">
        <v>32</v>
      </c>
      <c r="B297" s="5"/>
      <c r="C297" s="5"/>
      <c r="D297" s="5"/>
      <c r="E297" s="5"/>
      <c r="F297" s="5"/>
      <c r="G297" s="5"/>
      <c r="H297" s="5" t="s">
        <v>33</v>
      </c>
      <c r="I297" s="5"/>
    </row>
    <row r="298" spans="1:9" ht="15.75">
      <c r="A298" s="5"/>
      <c r="B298" s="5"/>
      <c r="C298" s="5"/>
      <c r="D298" s="5"/>
      <c r="E298" s="5"/>
      <c r="F298" s="5"/>
      <c r="G298" s="5"/>
      <c r="H298" s="5" t="s">
        <v>34</v>
      </c>
      <c r="I298" s="5"/>
    </row>
    <row r="299" spans="1:9" ht="15.75">
      <c r="A299" s="9" t="str">
        <f ca="1">A289&amp;A290&amp;A291&amp;A292&amp;A293&amp;A294&amp;A295&amp;A296&amp;A297</f>
        <v>Rs.Five Thousand Four Hundred Fourty Five and Paise Eleven  Only.</v>
      </c>
      <c r="B299" s="9"/>
      <c r="C299" s="9"/>
      <c r="D299" s="9"/>
      <c r="E299" s="9"/>
      <c r="F299" s="9"/>
      <c r="G299" s="9"/>
      <c r="H299" s="2" t="s">
        <v>35</v>
      </c>
      <c r="I299" s="2"/>
    </row>
    <row r="301" spans="1:9" ht="15.75">
      <c r="A301" s="1">
        <f>Sh.B.!D23</f>
        <v>5495.1</v>
      </c>
      <c r="B301" s="2"/>
      <c r="C301" s="2"/>
      <c r="D301" s="3"/>
      <c r="E301" s="4"/>
      <c r="F301" s="4"/>
      <c r="G301" s="4"/>
      <c r="H301" s="2" t="s">
        <v>7</v>
      </c>
      <c r="I301" s="2"/>
    </row>
    <row r="302" spans="1:9" ht="15.75">
      <c r="A302" s="5"/>
      <c r="B302" s="5"/>
      <c r="C302" s="5"/>
      <c r="D302" s="5"/>
      <c r="E302" s="5"/>
      <c r="F302" s="5"/>
      <c r="G302" s="5"/>
      <c r="H302" s="5" t="s">
        <v>8</v>
      </c>
      <c r="I302" s="5" t="s">
        <v>9</v>
      </c>
    </row>
    <row r="303" spans="1:9" ht="15.75">
      <c r="A303" s="5">
        <f>MOD(INT(A301-(A304+A305+A306+A307)),1000000000)</f>
        <v>0</v>
      </c>
      <c r="B303" s="5">
        <f>A303/10000000</f>
        <v>0</v>
      </c>
      <c r="C303" s="5">
        <f t="shared" ref="C303:C308" si="45">IF(B303&lt;19,B303,INT(B303/10))</f>
        <v>0</v>
      </c>
      <c r="D303" s="5">
        <f t="shared" ref="D303:D308" si="46">IF(B303&lt;19,0,MOD(B303,10))</f>
        <v>0</v>
      </c>
      <c r="E303" s="5" t="str">
        <f t="shared" ref="E303:E308" ca="1" si="47">IF(A303&gt;0,IF(B303&gt;19,INDIRECT("i"&amp;C303),INDIRECT("h"&amp;C303)),"")</f>
        <v/>
      </c>
      <c r="F303" s="5" t="str">
        <f ca="1">IF(D303&gt;0,INDIRECT("h"&amp;D303),"")</f>
        <v/>
      </c>
      <c r="G303" s="5"/>
      <c r="H303" s="5" t="s">
        <v>10</v>
      </c>
      <c r="I303" s="5" t="s">
        <v>11</v>
      </c>
    </row>
    <row r="304" spans="1:9" ht="15.75">
      <c r="A304" s="5">
        <f>MOD(INT(A301-(A305+A306+A307)),10000000)</f>
        <v>0</v>
      </c>
      <c r="B304" s="5">
        <f>A304/100000</f>
        <v>0</v>
      </c>
      <c r="C304" s="5">
        <f t="shared" si="45"/>
        <v>0</v>
      </c>
      <c r="D304" s="5">
        <f t="shared" si="46"/>
        <v>0</v>
      </c>
      <c r="E304" s="5" t="str">
        <f t="shared" ca="1" si="47"/>
        <v/>
      </c>
      <c r="F304" s="5" t="str">
        <f ca="1">IF(D304&gt;0,INDIRECT("h"&amp;D304),"")</f>
        <v/>
      </c>
      <c r="G304" s="5"/>
      <c r="H304" s="5" t="s">
        <v>12</v>
      </c>
      <c r="I304" s="5" t="s">
        <v>13</v>
      </c>
    </row>
    <row r="305" spans="1:9" ht="15.75">
      <c r="A305" s="5">
        <f>MOD(INT(A301-(A306+A307)),100000)</f>
        <v>5000</v>
      </c>
      <c r="B305" s="5">
        <f>A305/1000</f>
        <v>5</v>
      </c>
      <c r="C305" s="5">
        <f t="shared" si="45"/>
        <v>5</v>
      </c>
      <c r="D305" s="5">
        <f t="shared" si="46"/>
        <v>0</v>
      </c>
      <c r="E305" s="5" t="str">
        <f t="shared" ca="1" si="47"/>
        <v xml:space="preserve">Five </v>
      </c>
      <c r="F305" s="5" t="str">
        <f ca="1">IF(D305&gt;0,INDIRECT("h"&amp;D305),"")</f>
        <v/>
      </c>
      <c r="G305" s="5"/>
      <c r="H305" s="5" t="s">
        <v>14</v>
      </c>
      <c r="I305" s="5" t="s">
        <v>15</v>
      </c>
    </row>
    <row r="306" spans="1:9" ht="15.75">
      <c r="A306" s="5">
        <f>MOD(INT(A301-A307),1000)</f>
        <v>400</v>
      </c>
      <c r="B306" s="5">
        <f>A306/100</f>
        <v>4</v>
      </c>
      <c r="C306" s="5">
        <f t="shared" si="45"/>
        <v>4</v>
      </c>
      <c r="D306" s="5">
        <f t="shared" si="46"/>
        <v>0</v>
      </c>
      <c r="E306" s="5" t="str">
        <f t="shared" ca="1" si="47"/>
        <v xml:space="preserve">Four </v>
      </c>
      <c r="F306" s="5"/>
      <c r="G306" s="5"/>
      <c r="H306" s="5" t="s">
        <v>16</v>
      </c>
      <c r="I306" s="5" t="s">
        <v>17</v>
      </c>
    </row>
    <row r="307" spans="1:9" ht="15.75">
      <c r="A307" s="5">
        <f>MOD(INT(A301),100)</f>
        <v>95</v>
      </c>
      <c r="B307" s="5">
        <f>A307</f>
        <v>95</v>
      </c>
      <c r="C307" s="5">
        <f t="shared" si="45"/>
        <v>9</v>
      </c>
      <c r="D307" s="5">
        <f t="shared" si="46"/>
        <v>5</v>
      </c>
      <c r="E307" s="5" t="str">
        <f t="shared" ca="1" si="47"/>
        <v xml:space="preserve">Ninty </v>
      </c>
      <c r="F307" s="5" t="str">
        <f ca="1">IF(D307&gt;0,INDIRECT("h"&amp;D307),"")</f>
        <v xml:space="preserve">Five </v>
      </c>
      <c r="G307" s="5"/>
      <c r="H307" s="5" t="s">
        <v>18</v>
      </c>
      <c r="I307" s="5" t="s">
        <v>19</v>
      </c>
    </row>
    <row r="308" spans="1:9" ht="15.75">
      <c r="A308" s="6">
        <f>ROUND(A301-INT(A301),2)</f>
        <v>0.1</v>
      </c>
      <c r="B308" s="5">
        <f>INT(A308*100)</f>
        <v>10</v>
      </c>
      <c r="C308" s="5">
        <f t="shared" si="45"/>
        <v>10</v>
      </c>
      <c r="D308" s="5">
        <f t="shared" si="46"/>
        <v>0</v>
      </c>
      <c r="E308" s="5" t="str">
        <f t="shared" ca="1" si="47"/>
        <v xml:space="preserve">Ten </v>
      </c>
      <c r="F308" s="5" t="str">
        <f ca="1">IF(D308&gt;0,INDIRECT("h"&amp;D308),"")</f>
        <v/>
      </c>
      <c r="G308" s="5"/>
      <c r="H308" s="5" t="s">
        <v>20</v>
      </c>
      <c r="I308" s="5" t="s">
        <v>21</v>
      </c>
    </row>
    <row r="309" spans="1:9" ht="15.75">
      <c r="A309" s="5" t="s">
        <v>6</v>
      </c>
      <c r="B309" s="5"/>
      <c r="C309" s="5"/>
      <c r="D309" s="5"/>
      <c r="E309" s="5"/>
      <c r="F309" s="5"/>
      <c r="G309" s="5"/>
      <c r="H309" s="5" t="s">
        <v>23</v>
      </c>
      <c r="I309" s="5" t="s">
        <v>24</v>
      </c>
    </row>
    <row r="310" spans="1:9" ht="15.75">
      <c r="A310" s="5" t="str">
        <f>IF(B303&gt;0,(E303&amp;F303&amp;"Corer "),"")</f>
        <v/>
      </c>
      <c r="B310" s="5"/>
      <c r="C310" s="5"/>
      <c r="D310" s="5"/>
      <c r="E310" s="5"/>
      <c r="F310" s="5"/>
      <c r="G310" s="5"/>
      <c r="H310" s="5" t="s">
        <v>25</v>
      </c>
      <c r="I310" s="5"/>
    </row>
    <row r="311" spans="1:9" ht="15.75">
      <c r="A311" s="5" t="str">
        <f>IF(B304&gt;0,(E304&amp;F304&amp;"Lack "),"")</f>
        <v/>
      </c>
      <c r="B311" s="5"/>
      <c r="C311" s="5"/>
      <c r="D311" s="5"/>
      <c r="E311" s="5"/>
      <c r="F311" s="5"/>
      <c r="G311" s="5"/>
      <c r="H311" s="5" t="s">
        <v>26</v>
      </c>
      <c r="I311" s="5"/>
    </row>
    <row r="312" spans="1:9" ht="15.75">
      <c r="A312" s="5" t="str">
        <f ca="1">IF(B305&gt;0,(E305&amp;F305&amp;"Thousand "),"")</f>
        <v xml:space="preserve">Five Thousand </v>
      </c>
      <c r="B312" s="5"/>
      <c r="C312" s="5"/>
      <c r="D312" s="5"/>
      <c r="E312" s="5"/>
      <c r="F312" s="5"/>
      <c r="G312" s="5"/>
      <c r="H312" s="5" t="s">
        <v>27</v>
      </c>
      <c r="I312" s="5"/>
    </row>
    <row r="313" spans="1:9" ht="15.75">
      <c r="A313" s="5" t="str">
        <f ca="1">IF(B306&gt;0,(E306&amp;F306&amp;"Hundred "),"")</f>
        <v xml:space="preserve">Four Hundred </v>
      </c>
      <c r="B313" s="5"/>
      <c r="C313" s="5"/>
      <c r="D313" s="5"/>
      <c r="E313" s="5"/>
      <c r="F313" s="5"/>
      <c r="G313" s="5"/>
      <c r="H313" s="5" t="s">
        <v>28</v>
      </c>
      <c r="I313" s="5"/>
    </row>
    <row r="314" spans="1:9" ht="15.75">
      <c r="A314" s="5" t="str">
        <f ca="1">IF(B307&gt;0,(E307&amp;F307),"")</f>
        <v xml:space="preserve">Ninty Five </v>
      </c>
      <c r="B314" s="5"/>
      <c r="C314" s="5"/>
      <c r="D314" s="5"/>
      <c r="E314" s="5"/>
      <c r="F314" s="5"/>
      <c r="G314" s="5"/>
      <c r="H314" s="5" t="s">
        <v>29</v>
      </c>
      <c r="I314" s="5"/>
    </row>
    <row r="315" spans="1:9" ht="15.75">
      <c r="A315" s="5"/>
      <c r="B315" s="5"/>
      <c r="C315" s="5"/>
      <c r="D315" s="5"/>
      <c r="E315" s="5"/>
      <c r="F315" s="5"/>
      <c r="G315" s="5"/>
      <c r="H315" s="5" t="s">
        <v>30</v>
      </c>
      <c r="I315" s="5"/>
    </row>
    <row r="316" spans="1:9" ht="15.75">
      <c r="A316" s="5" t="str">
        <f ca="1">IF(B308&gt;0,("and Paise "&amp;E308&amp;F308&amp;" "),"")</f>
        <v xml:space="preserve">and Paise Ten  </v>
      </c>
      <c r="B316" s="5"/>
      <c r="C316" s="5"/>
      <c r="D316" s="5"/>
      <c r="E316" s="5"/>
      <c r="F316" s="5"/>
      <c r="G316" s="5"/>
      <c r="H316" s="5" t="s">
        <v>31</v>
      </c>
      <c r="I316" s="5"/>
    </row>
    <row r="317" spans="1:9" ht="15.75">
      <c r="A317" s="5" t="s">
        <v>32</v>
      </c>
      <c r="B317" s="5"/>
      <c r="C317" s="5"/>
      <c r="D317" s="5"/>
      <c r="E317" s="5"/>
      <c r="F317" s="5"/>
      <c r="G317" s="5"/>
      <c r="H317" s="5" t="s">
        <v>33</v>
      </c>
      <c r="I317" s="5"/>
    </row>
    <row r="318" spans="1:9" ht="15.75">
      <c r="A318" s="5"/>
      <c r="B318" s="5"/>
      <c r="C318" s="5"/>
      <c r="D318" s="5"/>
      <c r="E318" s="5"/>
      <c r="F318" s="5"/>
      <c r="G318" s="5"/>
      <c r="H318" s="5" t="s">
        <v>34</v>
      </c>
      <c r="I318" s="5"/>
    </row>
    <row r="319" spans="1:9" ht="15.75">
      <c r="A319" s="9" t="str">
        <f ca="1">A309&amp;A310&amp;A311&amp;A312&amp;A313&amp;A314&amp;A315&amp;A316&amp;A317</f>
        <v>Rs.Five Thousand Four Hundred Ninty Five and Paise Ten  Only.</v>
      </c>
      <c r="B319" s="9"/>
      <c r="C319" s="9"/>
      <c r="D319" s="9"/>
      <c r="E319" s="9"/>
      <c r="F319" s="9"/>
      <c r="G319" s="9"/>
      <c r="H319" s="2" t="s">
        <v>35</v>
      </c>
      <c r="I319" s="2"/>
    </row>
    <row r="321" spans="1:9" ht="15.75">
      <c r="A321" s="1">
        <f>Sh.B.!D24</f>
        <v>58.67</v>
      </c>
      <c r="B321" s="2"/>
      <c r="C321" s="2"/>
      <c r="D321" s="3"/>
      <c r="E321" s="4"/>
      <c r="F321" s="4"/>
      <c r="G321" s="4"/>
      <c r="H321" s="2" t="s">
        <v>7</v>
      </c>
      <c r="I321" s="2"/>
    </row>
    <row r="322" spans="1:9" ht="15.75">
      <c r="A322" s="5"/>
      <c r="B322" s="5"/>
      <c r="C322" s="5"/>
      <c r="D322" s="5"/>
      <c r="E322" s="5"/>
      <c r="F322" s="5"/>
      <c r="G322" s="5"/>
      <c r="H322" s="5" t="s">
        <v>8</v>
      </c>
      <c r="I322" s="5" t="s">
        <v>9</v>
      </c>
    </row>
    <row r="323" spans="1:9" ht="15.75">
      <c r="A323" s="5">
        <f>MOD(INT(A321-(A324+A325+A326+A327)),1000000000)</f>
        <v>0</v>
      </c>
      <c r="B323" s="5">
        <f>A323/10000000</f>
        <v>0</v>
      </c>
      <c r="C323" s="5">
        <f t="shared" ref="C323:C328" si="48">IF(B323&lt;19,B323,INT(B323/10))</f>
        <v>0</v>
      </c>
      <c r="D323" s="5">
        <f t="shared" ref="D323:D328" si="49">IF(B323&lt;19,0,MOD(B323,10))</f>
        <v>0</v>
      </c>
      <c r="E323" s="5" t="str">
        <f t="shared" ref="E323:E328" ca="1" si="50">IF(A323&gt;0,IF(B323&gt;19,INDIRECT("i"&amp;C323),INDIRECT("h"&amp;C323)),"")</f>
        <v/>
      </c>
      <c r="F323" s="5" t="str">
        <f ca="1">IF(D323&gt;0,INDIRECT("h"&amp;D323),"")</f>
        <v/>
      </c>
      <c r="G323" s="5"/>
      <c r="H323" s="5" t="s">
        <v>10</v>
      </c>
      <c r="I323" s="5" t="s">
        <v>11</v>
      </c>
    </row>
    <row r="324" spans="1:9" ht="15.75">
      <c r="A324" s="5">
        <f>MOD(INT(A321-(A325+A326+A327)),10000000)</f>
        <v>0</v>
      </c>
      <c r="B324" s="5">
        <f>A324/100000</f>
        <v>0</v>
      </c>
      <c r="C324" s="5">
        <f t="shared" si="48"/>
        <v>0</v>
      </c>
      <c r="D324" s="5">
        <f t="shared" si="49"/>
        <v>0</v>
      </c>
      <c r="E324" s="5" t="str">
        <f t="shared" ca="1" si="50"/>
        <v/>
      </c>
      <c r="F324" s="5" t="str">
        <f ca="1">IF(D324&gt;0,INDIRECT("h"&amp;D324),"")</f>
        <v/>
      </c>
      <c r="G324" s="5"/>
      <c r="H324" s="5" t="s">
        <v>12</v>
      </c>
      <c r="I324" s="5" t="s">
        <v>13</v>
      </c>
    </row>
    <row r="325" spans="1:9" ht="15.75">
      <c r="A325" s="5">
        <f>MOD(INT(A321-(A326+A327)),100000)</f>
        <v>0</v>
      </c>
      <c r="B325" s="5">
        <f>A325/1000</f>
        <v>0</v>
      </c>
      <c r="C325" s="5">
        <f t="shared" si="48"/>
        <v>0</v>
      </c>
      <c r="D325" s="5">
        <f t="shared" si="49"/>
        <v>0</v>
      </c>
      <c r="E325" s="5" t="str">
        <f t="shared" ca="1" si="50"/>
        <v/>
      </c>
      <c r="F325" s="5" t="str">
        <f ca="1">IF(D325&gt;0,INDIRECT("h"&amp;D325),"")</f>
        <v/>
      </c>
      <c r="G325" s="5"/>
      <c r="H325" s="5" t="s">
        <v>14</v>
      </c>
      <c r="I325" s="5" t="s">
        <v>15</v>
      </c>
    </row>
    <row r="326" spans="1:9" ht="15.75">
      <c r="A326" s="5">
        <f>MOD(INT(A321-A327),1000)</f>
        <v>0</v>
      </c>
      <c r="B326" s="5">
        <f>A326/100</f>
        <v>0</v>
      </c>
      <c r="C326" s="5">
        <f t="shared" si="48"/>
        <v>0</v>
      </c>
      <c r="D326" s="5">
        <f t="shared" si="49"/>
        <v>0</v>
      </c>
      <c r="E326" s="5" t="str">
        <f t="shared" ca="1" si="50"/>
        <v/>
      </c>
      <c r="F326" s="5"/>
      <c r="G326" s="5"/>
      <c r="H326" s="5" t="s">
        <v>16</v>
      </c>
      <c r="I326" s="5" t="s">
        <v>17</v>
      </c>
    </row>
    <row r="327" spans="1:9" ht="15.75">
      <c r="A327" s="5">
        <f>MOD(INT(A321),100)</f>
        <v>58</v>
      </c>
      <c r="B327" s="5">
        <f>A327</f>
        <v>58</v>
      </c>
      <c r="C327" s="5">
        <f t="shared" si="48"/>
        <v>5</v>
      </c>
      <c r="D327" s="5">
        <f t="shared" si="49"/>
        <v>8</v>
      </c>
      <c r="E327" s="5" t="str">
        <f t="shared" ca="1" si="50"/>
        <v xml:space="preserve">Fifty </v>
      </c>
      <c r="F327" s="5" t="str">
        <f ca="1">IF(D327&gt;0,INDIRECT("h"&amp;D327),"")</f>
        <v xml:space="preserve">Eight </v>
      </c>
      <c r="G327" s="5"/>
      <c r="H327" s="5" t="s">
        <v>18</v>
      </c>
      <c r="I327" s="5" t="s">
        <v>19</v>
      </c>
    </row>
    <row r="328" spans="1:9" ht="15.75">
      <c r="A328" s="6">
        <f>ROUND(A321-INT(A321),2)</f>
        <v>0.67</v>
      </c>
      <c r="B328" s="5">
        <f>INT(A328*100)</f>
        <v>67</v>
      </c>
      <c r="C328" s="5">
        <f t="shared" si="48"/>
        <v>6</v>
      </c>
      <c r="D328" s="5">
        <f t="shared" si="49"/>
        <v>7</v>
      </c>
      <c r="E328" s="5" t="str">
        <f t="shared" ca="1" si="50"/>
        <v xml:space="preserve">Sixty </v>
      </c>
      <c r="F328" s="5" t="str">
        <f ca="1">IF(D328&gt;0,INDIRECT("h"&amp;D328),"")</f>
        <v xml:space="preserve">Seven </v>
      </c>
      <c r="G328" s="5"/>
      <c r="H328" s="5" t="s">
        <v>20</v>
      </c>
      <c r="I328" s="5" t="s">
        <v>21</v>
      </c>
    </row>
    <row r="329" spans="1:9" ht="15.75">
      <c r="A329" s="5" t="s">
        <v>6</v>
      </c>
      <c r="B329" s="5"/>
      <c r="C329" s="5"/>
      <c r="D329" s="5"/>
      <c r="E329" s="5"/>
      <c r="F329" s="5"/>
      <c r="G329" s="5"/>
      <c r="H329" s="5" t="s">
        <v>23</v>
      </c>
      <c r="I329" s="5" t="s">
        <v>24</v>
      </c>
    </row>
    <row r="330" spans="1:9" ht="15.75">
      <c r="A330" s="5" t="str">
        <f>IF(B323&gt;0,(E323&amp;F323&amp;"Corer "),"")</f>
        <v/>
      </c>
      <c r="B330" s="5"/>
      <c r="C330" s="5"/>
      <c r="D330" s="5"/>
      <c r="E330" s="5"/>
      <c r="F330" s="5"/>
      <c r="G330" s="5"/>
      <c r="H330" s="5" t="s">
        <v>25</v>
      </c>
      <c r="I330" s="5"/>
    </row>
    <row r="331" spans="1:9" ht="15.75">
      <c r="A331" s="5" t="str">
        <f>IF(B324&gt;0,(E324&amp;F324&amp;"Lack "),"")</f>
        <v/>
      </c>
      <c r="B331" s="5"/>
      <c r="C331" s="5"/>
      <c r="D331" s="5"/>
      <c r="E331" s="5"/>
      <c r="F331" s="5"/>
      <c r="G331" s="5"/>
      <c r="H331" s="5" t="s">
        <v>26</v>
      </c>
      <c r="I331" s="5"/>
    </row>
    <row r="332" spans="1:9" ht="15.75">
      <c r="A332" s="5" t="str">
        <f>IF(B325&gt;0,(E325&amp;F325&amp;"Thousand "),"")</f>
        <v/>
      </c>
      <c r="B332" s="5"/>
      <c r="C332" s="5"/>
      <c r="D332" s="5"/>
      <c r="E332" s="5"/>
      <c r="F332" s="5"/>
      <c r="G332" s="5"/>
      <c r="H332" s="5" t="s">
        <v>27</v>
      </c>
      <c r="I332" s="5"/>
    </row>
    <row r="333" spans="1:9" ht="15.75">
      <c r="A333" s="5" t="str">
        <f>IF(B326&gt;0,(E326&amp;F326&amp;"Hundred "),"")</f>
        <v/>
      </c>
      <c r="B333" s="5"/>
      <c r="C333" s="5"/>
      <c r="D333" s="5"/>
      <c r="E333" s="5"/>
      <c r="F333" s="5"/>
      <c r="G333" s="5"/>
      <c r="H333" s="5" t="s">
        <v>28</v>
      </c>
      <c r="I333" s="5"/>
    </row>
    <row r="334" spans="1:9" ht="15.75">
      <c r="A334" s="5" t="str">
        <f ca="1">IF(B327&gt;0,(E327&amp;F327),"")</f>
        <v xml:space="preserve">Fifty Eight </v>
      </c>
      <c r="B334" s="5"/>
      <c r="C334" s="5"/>
      <c r="D334" s="5"/>
      <c r="E334" s="5"/>
      <c r="F334" s="5"/>
      <c r="G334" s="5"/>
      <c r="H334" s="5" t="s">
        <v>29</v>
      </c>
      <c r="I334" s="5"/>
    </row>
    <row r="335" spans="1:9" ht="15.75">
      <c r="A335" s="5"/>
      <c r="B335" s="5"/>
      <c r="C335" s="5"/>
      <c r="D335" s="5"/>
      <c r="E335" s="5"/>
      <c r="F335" s="5"/>
      <c r="G335" s="5"/>
      <c r="H335" s="5" t="s">
        <v>30</v>
      </c>
      <c r="I335" s="5"/>
    </row>
    <row r="336" spans="1:9" ht="15.75">
      <c r="A336" s="5" t="str">
        <f ca="1">IF(B328&gt;0,("and Paise "&amp;E328&amp;F328&amp;" "),"")</f>
        <v xml:space="preserve">and Paise Sixty Seven  </v>
      </c>
      <c r="B336" s="5"/>
      <c r="C336" s="5"/>
      <c r="D336" s="5"/>
      <c r="E336" s="5"/>
      <c r="F336" s="5"/>
      <c r="G336" s="5"/>
      <c r="H336" s="5" t="s">
        <v>31</v>
      </c>
      <c r="I336" s="5"/>
    </row>
    <row r="337" spans="1:9" ht="15.75">
      <c r="A337" s="5" t="s">
        <v>32</v>
      </c>
      <c r="B337" s="5"/>
      <c r="C337" s="5"/>
      <c r="D337" s="5"/>
      <c r="E337" s="5"/>
      <c r="F337" s="5"/>
      <c r="G337" s="5"/>
      <c r="H337" s="5" t="s">
        <v>33</v>
      </c>
      <c r="I337" s="5"/>
    </row>
    <row r="338" spans="1:9" ht="15.75">
      <c r="A338" s="5"/>
      <c r="B338" s="5"/>
      <c r="C338" s="5"/>
      <c r="D338" s="5"/>
      <c r="E338" s="5"/>
      <c r="F338" s="5"/>
      <c r="G338" s="5"/>
      <c r="H338" s="5" t="s">
        <v>34</v>
      </c>
      <c r="I338" s="5"/>
    </row>
    <row r="339" spans="1:9" ht="15.75">
      <c r="A339" s="9" t="str">
        <f ca="1">A329&amp;A330&amp;A331&amp;A332&amp;A333&amp;A334&amp;A335&amp;A336&amp;A337</f>
        <v>Rs.Fifty Eight and Paise Sixty Seven  Only.</v>
      </c>
      <c r="B339" s="9"/>
      <c r="C339" s="9"/>
      <c r="D339" s="9"/>
      <c r="E339" s="9"/>
      <c r="F339" s="9"/>
      <c r="G339" s="9"/>
      <c r="H339" s="2" t="s">
        <v>35</v>
      </c>
      <c r="I339" s="2"/>
    </row>
    <row r="341" spans="1:9" ht="15.75">
      <c r="A341" s="1">
        <f>Sh.B.!D25</f>
        <v>2108.12</v>
      </c>
      <c r="B341" s="2"/>
      <c r="C341" s="2"/>
      <c r="D341" s="3"/>
      <c r="E341" s="4"/>
      <c r="F341" s="4"/>
      <c r="G341" s="4"/>
      <c r="H341" s="2" t="s">
        <v>7</v>
      </c>
      <c r="I341" s="2"/>
    </row>
    <row r="342" spans="1:9" ht="15.75">
      <c r="A342" s="5"/>
      <c r="B342" s="5"/>
      <c r="C342" s="5"/>
      <c r="D342" s="5"/>
      <c r="E342" s="5"/>
      <c r="F342" s="5"/>
      <c r="G342" s="5"/>
      <c r="H342" s="5" t="s">
        <v>8</v>
      </c>
      <c r="I342" s="5" t="s">
        <v>9</v>
      </c>
    </row>
    <row r="343" spans="1:9" ht="15.75">
      <c r="A343" s="5">
        <f>MOD(INT(A341-(A344+A345+A346+A347)),1000000000)</f>
        <v>0</v>
      </c>
      <c r="B343" s="5">
        <f>A343/10000000</f>
        <v>0</v>
      </c>
      <c r="C343" s="5">
        <f t="shared" ref="C343:C348" si="51">IF(B343&lt;19,B343,INT(B343/10))</f>
        <v>0</v>
      </c>
      <c r="D343" s="5">
        <f t="shared" ref="D343:D348" si="52">IF(B343&lt;19,0,MOD(B343,10))</f>
        <v>0</v>
      </c>
      <c r="E343" s="5" t="str">
        <f t="shared" ref="E343:E348" ca="1" si="53">IF(A343&gt;0,IF(B343&gt;19,INDIRECT("i"&amp;C343),INDIRECT("h"&amp;C343)),"")</f>
        <v/>
      </c>
      <c r="F343" s="5" t="str">
        <f ca="1">IF(D343&gt;0,INDIRECT("h"&amp;D343),"")</f>
        <v/>
      </c>
      <c r="G343" s="5"/>
      <c r="H343" s="5" t="s">
        <v>10</v>
      </c>
      <c r="I343" s="5" t="s">
        <v>11</v>
      </c>
    </row>
    <row r="344" spans="1:9" ht="15.75">
      <c r="A344" s="5">
        <f>MOD(INT(A341-(A345+A346+A347)),10000000)</f>
        <v>0</v>
      </c>
      <c r="B344" s="5">
        <f>A344/100000</f>
        <v>0</v>
      </c>
      <c r="C344" s="5">
        <f t="shared" si="51"/>
        <v>0</v>
      </c>
      <c r="D344" s="5">
        <f t="shared" si="52"/>
        <v>0</v>
      </c>
      <c r="E344" s="5" t="str">
        <f t="shared" ca="1" si="53"/>
        <v/>
      </c>
      <c r="F344" s="5" t="str">
        <f ca="1">IF(D344&gt;0,INDIRECT("h"&amp;D344),"")</f>
        <v/>
      </c>
      <c r="G344" s="5"/>
      <c r="H344" s="5" t="s">
        <v>12</v>
      </c>
      <c r="I344" s="5" t="s">
        <v>13</v>
      </c>
    </row>
    <row r="345" spans="1:9" ht="15.75">
      <c r="A345" s="5">
        <f>MOD(INT(A341-(A346+A347)),100000)</f>
        <v>2000</v>
      </c>
      <c r="B345" s="5">
        <f>A345/1000</f>
        <v>2</v>
      </c>
      <c r="C345" s="5">
        <f t="shared" si="51"/>
        <v>2</v>
      </c>
      <c r="D345" s="5">
        <f t="shared" si="52"/>
        <v>0</v>
      </c>
      <c r="E345" s="5" t="str">
        <f t="shared" ca="1" si="53"/>
        <v xml:space="preserve">Two </v>
      </c>
      <c r="F345" s="5" t="str">
        <f ca="1">IF(D345&gt;0,INDIRECT("h"&amp;D345),"")</f>
        <v/>
      </c>
      <c r="G345" s="5"/>
      <c r="H345" s="5" t="s">
        <v>14</v>
      </c>
      <c r="I345" s="5" t="s">
        <v>15</v>
      </c>
    </row>
    <row r="346" spans="1:9" ht="15.75">
      <c r="A346" s="5">
        <f>MOD(INT(A341-A347),1000)</f>
        <v>100</v>
      </c>
      <c r="B346" s="5">
        <f>A346/100</f>
        <v>1</v>
      </c>
      <c r="C346" s="5">
        <f t="shared" si="51"/>
        <v>1</v>
      </c>
      <c r="D346" s="5">
        <f t="shared" si="52"/>
        <v>0</v>
      </c>
      <c r="E346" s="5" t="str">
        <f t="shared" ca="1" si="53"/>
        <v xml:space="preserve">One </v>
      </c>
      <c r="F346" s="5"/>
      <c r="G346" s="5"/>
      <c r="H346" s="5" t="s">
        <v>16</v>
      </c>
      <c r="I346" s="5" t="s">
        <v>17</v>
      </c>
    </row>
    <row r="347" spans="1:9" ht="15.75">
      <c r="A347" s="5">
        <f>MOD(INT(A341),100)</f>
        <v>8</v>
      </c>
      <c r="B347" s="5">
        <f>A347</f>
        <v>8</v>
      </c>
      <c r="C347" s="5">
        <f t="shared" si="51"/>
        <v>8</v>
      </c>
      <c r="D347" s="5">
        <f t="shared" si="52"/>
        <v>0</v>
      </c>
      <c r="E347" s="5" t="str">
        <f t="shared" ca="1" si="53"/>
        <v xml:space="preserve">Eight </v>
      </c>
      <c r="F347" s="5" t="str">
        <f ca="1">IF(D347&gt;0,INDIRECT("h"&amp;D347),"")</f>
        <v/>
      </c>
      <c r="G347" s="5"/>
      <c r="H347" s="5" t="s">
        <v>18</v>
      </c>
      <c r="I347" s="5" t="s">
        <v>19</v>
      </c>
    </row>
    <row r="348" spans="1:9" ht="15.75">
      <c r="A348" s="6">
        <f>ROUND(A341-INT(A341),2)</f>
        <v>0.12</v>
      </c>
      <c r="B348" s="5">
        <f>INT(A348*100)</f>
        <v>12</v>
      </c>
      <c r="C348" s="5">
        <f t="shared" si="51"/>
        <v>12</v>
      </c>
      <c r="D348" s="5">
        <f t="shared" si="52"/>
        <v>0</v>
      </c>
      <c r="E348" s="5" t="str">
        <f t="shared" ca="1" si="53"/>
        <v xml:space="preserve">Twelve </v>
      </c>
      <c r="F348" s="5" t="str">
        <f ca="1">IF(D348&gt;0,INDIRECT("h"&amp;D348),"")</f>
        <v/>
      </c>
      <c r="G348" s="5"/>
      <c r="H348" s="5" t="s">
        <v>20</v>
      </c>
      <c r="I348" s="5" t="s">
        <v>21</v>
      </c>
    </row>
    <row r="349" spans="1:9" ht="15.75">
      <c r="A349" s="5" t="s">
        <v>6</v>
      </c>
      <c r="B349" s="5"/>
      <c r="C349" s="5"/>
      <c r="D349" s="5"/>
      <c r="E349" s="5"/>
      <c r="F349" s="5"/>
      <c r="G349" s="5"/>
      <c r="H349" s="5" t="s">
        <v>23</v>
      </c>
      <c r="I349" s="5" t="s">
        <v>24</v>
      </c>
    </row>
    <row r="350" spans="1:9" ht="15.75">
      <c r="A350" s="5" t="str">
        <f>IF(B343&gt;0,(E343&amp;F343&amp;"Corer "),"")</f>
        <v/>
      </c>
      <c r="B350" s="5"/>
      <c r="C350" s="5"/>
      <c r="D350" s="5"/>
      <c r="E350" s="5"/>
      <c r="F350" s="5"/>
      <c r="G350" s="5"/>
      <c r="H350" s="5" t="s">
        <v>25</v>
      </c>
      <c r="I350" s="5"/>
    </row>
    <row r="351" spans="1:9" ht="15.75">
      <c r="A351" s="5" t="str">
        <f>IF(B344&gt;0,(E344&amp;F344&amp;"Lack "),"")</f>
        <v/>
      </c>
      <c r="B351" s="5"/>
      <c r="C351" s="5"/>
      <c r="D351" s="5"/>
      <c r="E351" s="5"/>
      <c r="F351" s="5"/>
      <c r="G351" s="5"/>
      <c r="H351" s="5" t="s">
        <v>26</v>
      </c>
      <c r="I351" s="5"/>
    </row>
    <row r="352" spans="1:9" ht="15.75">
      <c r="A352" s="5" t="str">
        <f ca="1">IF(B345&gt;0,(E345&amp;F345&amp;"Thousand "),"")</f>
        <v xml:space="preserve">Two Thousand </v>
      </c>
      <c r="B352" s="5"/>
      <c r="C352" s="5"/>
      <c r="D352" s="5"/>
      <c r="E352" s="5"/>
      <c r="F352" s="5"/>
      <c r="G352" s="5"/>
      <c r="H352" s="5" t="s">
        <v>27</v>
      </c>
      <c r="I352" s="5"/>
    </row>
    <row r="353" spans="1:9" ht="15.75">
      <c r="A353" s="5" t="str">
        <f ca="1">IF(B346&gt;0,(E346&amp;F346&amp;"Hundred "),"")</f>
        <v xml:space="preserve">One Hundred </v>
      </c>
      <c r="B353" s="5"/>
      <c r="C353" s="5"/>
      <c r="D353" s="5"/>
      <c r="E353" s="5"/>
      <c r="F353" s="5"/>
      <c r="G353" s="5"/>
      <c r="H353" s="5" t="s">
        <v>28</v>
      </c>
      <c r="I353" s="5"/>
    </row>
    <row r="354" spans="1:9" ht="15.75">
      <c r="A354" s="5" t="str">
        <f ca="1">IF(B347&gt;0,(E347&amp;F347),"")</f>
        <v xml:space="preserve">Eight </v>
      </c>
      <c r="B354" s="5"/>
      <c r="C354" s="5"/>
      <c r="D354" s="5"/>
      <c r="E354" s="5"/>
      <c r="F354" s="5"/>
      <c r="G354" s="5"/>
      <c r="H354" s="5" t="s">
        <v>29</v>
      </c>
      <c r="I354" s="5"/>
    </row>
    <row r="355" spans="1:9" ht="15.75">
      <c r="A355" s="5"/>
      <c r="B355" s="5"/>
      <c r="C355" s="5"/>
      <c r="D355" s="5"/>
      <c r="E355" s="5"/>
      <c r="F355" s="5"/>
      <c r="G355" s="5"/>
      <c r="H355" s="5" t="s">
        <v>30</v>
      </c>
      <c r="I355" s="5"/>
    </row>
    <row r="356" spans="1:9" ht="15.75">
      <c r="A356" s="5" t="str">
        <f ca="1">IF(B348&gt;0,("and Paise "&amp;E348&amp;F348&amp;" "),"")</f>
        <v xml:space="preserve">and Paise Twelve  </v>
      </c>
      <c r="B356" s="5"/>
      <c r="C356" s="5"/>
      <c r="D356" s="5"/>
      <c r="E356" s="5"/>
      <c r="F356" s="5"/>
      <c r="G356" s="5"/>
      <c r="H356" s="5" t="s">
        <v>31</v>
      </c>
      <c r="I356" s="5"/>
    </row>
    <row r="357" spans="1:9" ht="15.75">
      <c r="A357" s="5" t="s">
        <v>32</v>
      </c>
      <c r="B357" s="5"/>
      <c r="C357" s="5"/>
      <c r="D357" s="5"/>
      <c r="E357" s="5"/>
      <c r="F357" s="5"/>
      <c r="G357" s="5"/>
      <c r="H357" s="5" t="s">
        <v>33</v>
      </c>
      <c r="I357" s="5"/>
    </row>
    <row r="358" spans="1:9" ht="15.75">
      <c r="A358" s="5"/>
      <c r="B358" s="5"/>
      <c r="C358" s="5"/>
      <c r="D358" s="5"/>
      <c r="E358" s="5"/>
      <c r="F358" s="5"/>
      <c r="G358" s="5"/>
      <c r="H358" s="5" t="s">
        <v>34</v>
      </c>
      <c r="I358" s="5"/>
    </row>
    <row r="359" spans="1:9" ht="15.75">
      <c r="A359" s="9" t="str">
        <f ca="1">A349&amp;A350&amp;A351&amp;A352&amp;A353&amp;A354&amp;A355&amp;A356&amp;A357</f>
        <v>Rs.Two Thousand One Hundred Eight and Paise Twelve  Only.</v>
      </c>
      <c r="B359" s="9"/>
      <c r="C359" s="9"/>
      <c r="D359" s="9"/>
      <c r="E359" s="9"/>
      <c r="F359" s="9"/>
      <c r="G359" s="9"/>
      <c r="H359" s="2" t="s">
        <v>35</v>
      </c>
      <c r="I359" s="2"/>
    </row>
    <row r="361" spans="1:9" ht="15.75">
      <c r="A361" s="1">
        <f>Sh.B.!D26</f>
        <v>3031.03</v>
      </c>
      <c r="B361" s="2"/>
      <c r="C361" s="2"/>
      <c r="D361" s="3"/>
      <c r="E361" s="4"/>
      <c r="F361" s="4"/>
      <c r="G361" s="4"/>
      <c r="H361" s="2" t="s">
        <v>7</v>
      </c>
      <c r="I361" s="2"/>
    </row>
    <row r="362" spans="1:9" ht="15.75">
      <c r="A362" s="5"/>
      <c r="B362" s="5"/>
      <c r="C362" s="5"/>
      <c r="D362" s="5"/>
      <c r="E362" s="5"/>
      <c r="F362" s="5"/>
      <c r="G362" s="5"/>
      <c r="H362" s="5" t="s">
        <v>8</v>
      </c>
      <c r="I362" s="5" t="s">
        <v>9</v>
      </c>
    </row>
    <row r="363" spans="1:9" ht="15.75">
      <c r="A363" s="5">
        <f>MOD(INT(A361-(A364+A365+A366+A367)),1000000000)</f>
        <v>0</v>
      </c>
      <c r="B363" s="5">
        <f>A363/10000000</f>
        <v>0</v>
      </c>
      <c r="C363" s="5">
        <f t="shared" ref="C363:C368" si="54">IF(B363&lt;19,B363,INT(B363/10))</f>
        <v>0</v>
      </c>
      <c r="D363" s="5">
        <f t="shared" ref="D363:D368" si="55">IF(B363&lt;19,0,MOD(B363,10))</f>
        <v>0</v>
      </c>
      <c r="E363" s="5" t="str">
        <f t="shared" ref="E363:E368" ca="1" si="56">IF(A363&gt;0,IF(B363&gt;19,INDIRECT("i"&amp;C363),INDIRECT("h"&amp;C363)),"")</f>
        <v/>
      </c>
      <c r="F363" s="5" t="str">
        <f ca="1">IF(D363&gt;0,INDIRECT("h"&amp;D363),"")</f>
        <v/>
      </c>
      <c r="G363" s="5"/>
      <c r="H363" s="5" t="s">
        <v>10</v>
      </c>
      <c r="I363" s="5" t="s">
        <v>11</v>
      </c>
    </row>
    <row r="364" spans="1:9" ht="15.75">
      <c r="A364" s="5">
        <f>MOD(INT(A361-(A365+A366+A367)),10000000)</f>
        <v>0</v>
      </c>
      <c r="B364" s="5">
        <f>A364/100000</f>
        <v>0</v>
      </c>
      <c r="C364" s="5">
        <f t="shared" si="54"/>
        <v>0</v>
      </c>
      <c r="D364" s="5">
        <f t="shared" si="55"/>
        <v>0</v>
      </c>
      <c r="E364" s="5" t="str">
        <f t="shared" ca="1" si="56"/>
        <v/>
      </c>
      <c r="F364" s="5" t="str">
        <f ca="1">IF(D364&gt;0,INDIRECT("h"&amp;D364),"")</f>
        <v/>
      </c>
      <c r="G364" s="5"/>
      <c r="H364" s="5" t="s">
        <v>12</v>
      </c>
      <c r="I364" s="5" t="s">
        <v>13</v>
      </c>
    </row>
    <row r="365" spans="1:9" ht="15.75">
      <c r="A365" s="5">
        <f>MOD(INT(A361-(A366+A367)),100000)</f>
        <v>3000</v>
      </c>
      <c r="B365" s="5">
        <f>A365/1000</f>
        <v>3</v>
      </c>
      <c r="C365" s="5">
        <f t="shared" si="54"/>
        <v>3</v>
      </c>
      <c r="D365" s="5">
        <f t="shared" si="55"/>
        <v>0</v>
      </c>
      <c r="E365" s="5" t="str">
        <f t="shared" ca="1" si="56"/>
        <v xml:space="preserve">Three </v>
      </c>
      <c r="F365" s="5" t="str">
        <f ca="1">IF(D365&gt;0,INDIRECT("h"&amp;D365),"")</f>
        <v/>
      </c>
      <c r="G365" s="5"/>
      <c r="H365" s="5" t="s">
        <v>14</v>
      </c>
      <c r="I365" s="5" t="s">
        <v>15</v>
      </c>
    </row>
    <row r="366" spans="1:9" ht="15.75">
      <c r="A366" s="5">
        <f>MOD(INT(A361-A367),1000)</f>
        <v>0</v>
      </c>
      <c r="B366" s="5">
        <f>A366/100</f>
        <v>0</v>
      </c>
      <c r="C366" s="5">
        <f t="shared" si="54"/>
        <v>0</v>
      </c>
      <c r="D366" s="5">
        <f t="shared" si="55"/>
        <v>0</v>
      </c>
      <c r="E366" s="5" t="str">
        <f t="shared" ca="1" si="56"/>
        <v/>
      </c>
      <c r="F366" s="5"/>
      <c r="G366" s="5"/>
      <c r="H366" s="5" t="s">
        <v>16</v>
      </c>
      <c r="I366" s="5" t="s">
        <v>17</v>
      </c>
    </row>
    <row r="367" spans="1:9" ht="15.75">
      <c r="A367" s="5">
        <f>MOD(INT(A361),100)</f>
        <v>31</v>
      </c>
      <c r="B367" s="5">
        <f>A367</f>
        <v>31</v>
      </c>
      <c r="C367" s="5">
        <f t="shared" si="54"/>
        <v>3</v>
      </c>
      <c r="D367" s="5">
        <f t="shared" si="55"/>
        <v>1</v>
      </c>
      <c r="E367" s="5" t="str">
        <f t="shared" ca="1" si="56"/>
        <v xml:space="preserve">Thirty </v>
      </c>
      <c r="F367" s="5" t="str">
        <f ca="1">IF(D367&gt;0,INDIRECT("h"&amp;D367),"")</f>
        <v xml:space="preserve">One </v>
      </c>
      <c r="G367" s="5"/>
      <c r="H367" s="5" t="s">
        <v>18</v>
      </c>
      <c r="I367" s="5" t="s">
        <v>19</v>
      </c>
    </row>
    <row r="368" spans="1:9" ht="15.75">
      <c r="A368" s="6">
        <f>ROUND(A361-INT(A361),2)</f>
        <v>0.03</v>
      </c>
      <c r="B368" s="5">
        <f>INT(A368*100)</f>
        <v>3</v>
      </c>
      <c r="C368" s="5">
        <f t="shared" si="54"/>
        <v>3</v>
      </c>
      <c r="D368" s="5">
        <f t="shared" si="55"/>
        <v>0</v>
      </c>
      <c r="E368" s="5" t="str">
        <f t="shared" ca="1" si="56"/>
        <v xml:space="preserve">Three </v>
      </c>
      <c r="F368" s="5" t="str">
        <f ca="1">IF(D368&gt;0,INDIRECT("h"&amp;D368),"")</f>
        <v/>
      </c>
      <c r="G368" s="5"/>
      <c r="H368" s="5" t="s">
        <v>20</v>
      </c>
      <c r="I368" s="5" t="s">
        <v>21</v>
      </c>
    </row>
    <row r="369" spans="1:9" ht="15.75">
      <c r="A369" s="5" t="s">
        <v>6</v>
      </c>
      <c r="B369" s="5"/>
      <c r="C369" s="5"/>
      <c r="D369" s="5"/>
      <c r="E369" s="5"/>
      <c r="F369" s="5"/>
      <c r="G369" s="5"/>
      <c r="H369" s="5" t="s">
        <v>23</v>
      </c>
      <c r="I369" s="5" t="s">
        <v>24</v>
      </c>
    </row>
    <row r="370" spans="1:9" ht="15.75">
      <c r="A370" s="5" t="str">
        <f>IF(B363&gt;0,(E363&amp;F363&amp;"Corer "),"")</f>
        <v/>
      </c>
      <c r="B370" s="5"/>
      <c r="C370" s="5"/>
      <c r="D370" s="5"/>
      <c r="E370" s="5"/>
      <c r="F370" s="5"/>
      <c r="G370" s="5"/>
      <c r="H370" s="5" t="s">
        <v>25</v>
      </c>
      <c r="I370" s="5"/>
    </row>
    <row r="371" spans="1:9" ht="15.75">
      <c r="A371" s="5" t="str">
        <f>IF(B364&gt;0,(E364&amp;F364&amp;"Lack "),"")</f>
        <v/>
      </c>
      <c r="B371" s="5"/>
      <c r="C371" s="5"/>
      <c r="D371" s="5"/>
      <c r="E371" s="5"/>
      <c r="F371" s="5"/>
      <c r="G371" s="5"/>
      <c r="H371" s="5" t="s">
        <v>26</v>
      </c>
      <c r="I371" s="5"/>
    </row>
    <row r="372" spans="1:9" ht="15.75">
      <c r="A372" s="5" t="str">
        <f ca="1">IF(B365&gt;0,(E365&amp;F365&amp;"Thousand "),"")</f>
        <v xml:space="preserve">Three Thousand </v>
      </c>
      <c r="B372" s="5"/>
      <c r="C372" s="5"/>
      <c r="D372" s="5"/>
      <c r="E372" s="5"/>
      <c r="F372" s="5"/>
      <c r="G372" s="5"/>
      <c r="H372" s="5" t="s">
        <v>27</v>
      </c>
      <c r="I372" s="5"/>
    </row>
    <row r="373" spans="1:9" ht="15.75">
      <c r="A373" s="5" t="str">
        <f>IF(B366&gt;0,(E366&amp;F366&amp;"Hundred "),"")</f>
        <v/>
      </c>
      <c r="B373" s="5"/>
      <c r="C373" s="5"/>
      <c r="D373" s="5"/>
      <c r="E373" s="5"/>
      <c r="F373" s="5"/>
      <c r="G373" s="5"/>
      <c r="H373" s="5" t="s">
        <v>28</v>
      </c>
      <c r="I373" s="5"/>
    </row>
    <row r="374" spans="1:9" ht="15.75">
      <c r="A374" s="5" t="str">
        <f ca="1">IF(B367&gt;0,(E367&amp;F367),"")</f>
        <v xml:space="preserve">Thirty One </v>
      </c>
      <c r="B374" s="5"/>
      <c r="C374" s="5"/>
      <c r="D374" s="5"/>
      <c r="E374" s="5"/>
      <c r="F374" s="5"/>
      <c r="G374" s="5"/>
      <c r="H374" s="5" t="s">
        <v>29</v>
      </c>
      <c r="I374" s="5"/>
    </row>
    <row r="375" spans="1:9" ht="15.75">
      <c r="A375" s="5"/>
      <c r="B375" s="5"/>
      <c r="C375" s="5"/>
      <c r="D375" s="5"/>
      <c r="E375" s="5"/>
      <c r="F375" s="5"/>
      <c r="G375" s="5"/>
      <c r="H375" s="5" t="s">
        <v>30</v>
      </c>
      <c r="I375" s="5"/>
    </row>
    <row r="376" spans="1:9" ht="15.75">
      <c r="A376" s="5" t="str">
        <f ca="1">IF(B368&gt;0,("and Paise "&amp;E368&amp;F368&amp;" "),"")</f>
        <v xml:space="preserve">and Paise Three  </v>
      </c>
      <c r="B376" s="5"/>
      <c r="C376" s="5"/>
      <c r="D376" s="5"/>
      <c r="E376" s="5"/>
      <c r="F376" s="5"/>
      <c r="G376" s="5"/>
      <c r="H376" s="5" t="s">
        <v>31</v>
      </c>
      <c r="I376" s="5"/>
    </row>
    <row r="377" spans="1:9" ht="15.75">
      <c r="A377" s="5" t="s">
        <v>32</v>
      </c>
      <c r="B377" s="5"/>
      <c r="C377" s="5"/>
      <c r="D377" s="5"/>
      <c r="E377" s="5"/>
      <c r="F377" s="5"/>
      <c r="G377" s="5"/>
      <c r="H377" s="5" t="s">
        <v>33</v>
      </c>
      <c r="I377" s="5"/>
    </row>
    <row r="378" spans="1:9" ht="15.75">
      <c r="A378" s="5"/>
      <c r="B378" s="5"/>
      <c r="C378" s="5"/>
      <c r="D378" s="5"/>
      <c r="E378" s="5"/>
      <c r="F378" s="5"/>
      <c r="G378" s="5"/>
      <c r="H378" s="5" t="s">
        <v>34</v>
      </c>
      <c r="I378" s="5"/>
    </row>
    <row r="379" spans="1:9" ht="15.75">
      <c r="A379" s="9" t="str">
        <f ca="1">A369&amp;A370&amp;A371&amp;A372&amp;A373&amp;A374&amp;A375&amp;A376&amp;A377</f>
        <v>Rs.Three Thousand Thirty One and Paise Three  Only.</v>
      </c>
      <c r="B379" s="9"/>
      <c r="C379" s="9"/>
      <c r="D379" s="9"/>
      <c r="E379" s="9"/>
      <c r="F379" s="9"/>
      <c r="G379" s="9"/>
      <c r="H379" s="2" t="s">
        <v>35</v>
      </c>
      <c r="I379" s="2"/>
    </row>
    <row r="381" spans="1:9" ht="15.75">
      <c r="A381" s="1" t="e">
        <f>Sh.B.!#REF!</f>
        <v>#REF!</v>
      </c>
      <c r="B381" s="2"/>
      <c r="C381" s="2"/>
      <c r="D381" s="3"/>
      <c r="E381" s="4"/>
      <c r="F381" s="4"/>
      <c r="G381" s="4"/>
      <c r="H381" s="2" t="s">
        <v>7</v>
      </c>
      <c r="I381" s="2"/>
    </row>
    <row r="382" spans="1:9" ht="15.75">
      <c r="A382" s="5"/>
      <c r="B382" s="5"/>
      <c r="C382" s="5"/>
      <c r="D382" s="5"/>
      <c r="E382" s="5"/>
      <c r="F382" s="5"/>
      <c r="G382" s="5"/>
      <c r="H382" s="5" t="s">
        <v>8</v>
      </c>
      <c r="I382" s="5" t="s">
        <v>9</v>
      </c>
    </row>
    <row r="383" spans="1:9" ht="15.75">
      <c r="A383" s="5" t="e">
        <f>MOD(INT(A381-(A384+A385+A386+A387)),1000000000)</f>
        <v>#REF!</v>
      </c>
      <c r="B383" s="5" t="e">
        <f>A383/10000000</f>
        <v>#REF!</v>
      </c>
      <c r="C383" s="5" t="e">
        <f t="shared" ref="C383:C388" si="57">IF(B383&lt;19,B383,INT(B383/10))</f>
        <v>#REF!</v>
      </c>
      <c r="D383" s="5" t="e">
        <f t="shared" ref="D383:D388" si="58">IF(B383&lt;19,0,MOD(B383,10))</f>
        <v>#REF!</v>
      </c>
      <c r="E383" s="5" t="e">
        <f t="shared" ref="E383:E388" ca="1" si="59">IF(A383&gt;0,IF(B383&gt;19,INDIRECT("i"&amp;C383),INDIRECT("h"&amp;C383)),"")</f>
        <v>#REF!</v>
      </c>
      <c r="F383" s="5" t="e">
        <f ca="1">IF(D383&gt;0,INDIRECT("h"&amp;D383),"")</f>
        <v>#REF!</v>
      </c>
      <c r="G383" s="5"/>
      <c r="H383" s="5" t="s">
        <v>10</v>
      </c>
      <c r="I383" s="5" t="s">
        <v>11</v>
      </c>
    </row>
    <row r="384" spans="1:9" ht="15.75">
      <c r="A384" s="5" t="e">
        <f>MOD(INT(A381-(A385+A386+A387)),10000000)</f>
        <v>#REF!</v>
      </c>
      <c r="B384" s="5" t="e">
        <f>A384/100000</f>
        <v>#REF!</v>
      </c>
      <c r="C384" s="5" t="e">
        <f t="shared" si="57"/>
        <v>#REF!</v>
      </c>
      <c r="D384" s="5" t="e">
        <f t="shared" si="58"/>
        <v>#REF!</v>
      </c>
      <c r="E384" s="5" t="e">
        <f t="shared" ca="1" si="59"/>
        <v>#REF!</v>
      </c>
      <c r="F384" s="5" t="e">
        <f ca="1">IF(D384&gt;0,INDIRECT("h"&amp;D384),"")</f>
        <v>#REF!</v>
      </c>
      <c r="G384" s="5"/>
      <c r="H384" s="5" t="s">
        <v>12</v>
      </c>
      <c r="I384" s="5" t="s">
        <v>13</v>
      </c>
    </row>
    <row r="385" spans="1:9" ht="15.75">
      <c r="A385" s="5" t="e">
        <f>MOD(INT(A381-(A386+A387)),100000)</f>
        <v>#REF!</v>
      </c>
      <c r="B385" s="5" t="e">
        <f>A385/1000</f>
        <v>#REF!</v>
      </c>
      <c r="C385" s="5" t="e">
        <f t="shared" si="57"/>
        <v>#REF!</v>
      </c>
      <c r="D385" s="5" t="e">
        <f t="shared" si="58"/>
        <v>#REF!</v>
      </c>
      <c r="E385" s="5" t="e">
        <f t="shared" ca="1" si="59"/>
        <v>#REF!</v>
      </c>
      <c r="F385" s="5" t="e">
        <f ca="1">IF(D385&gt;0,INDIRECT("h"&amp;D385),"")</f>
        <v>#REF!</v>
      </c>
      <c r="G385" s="5"/>
      <c r="H385" s="5" t="s">
        <v>14</v>
      </c>
      <c r="I385" s="5" t="s">
        <v>15</v>
      </c>
    </row>
    <row r="386" spans="1:9" ht="15.75">
      <c r="A386" s="5" t="e">
        <f>MOD(INT(A381-A387),1000)</f>
        <v>#REF!</v>
      </c>
      <c r="B386" s="5" t="e">
        <f>A386/100</f>
        <v>#REF!</v>
      </c>
      <c r="C386" s="5" t="e">
        <f t="shared" si="57"/>
        <v>#REF!</v>
      </c>
      <c r="D386" s="5" t="e">
        <f t="shared" si="58"/>
        <v>#REF!</v>
      </c>
      <c r="E386" s="5" t="e">
        <f t="shared" ca="1" si="59"/>
        <v>#REF!</v>
      </c>
      <c r="F386" s="5"/>
      <c r="G386" s="5"/>
      <c r="H386" s="5" t="s">
        <v>16</v>
      </c>
      <c r="I386" s="5" t="s">
        <v>17</v>
      </c>
    </row>
    <row r="387" spans="1:9" ht="15.75">
      <c r="A387" s="5" t="e">
        <f>MOD(INT(A381),100)</f>
        <v>#REF!</v>
      </c>
      <c r="B387" s="5" t="e">
        <f>A387</f>
        <v>#REF!</v>
      </c>
      <c r="C387" s="5" t="e">
        <f t="shared" si="57"/>
        <v>#REF!</v>
      </c>
      <c r="D387" s="5" t="e">
        <f t="shared" si="58"/>
        <v>#REF!</v>
      </c>
      <c r="E387" s="5" t="e">
        <f t="shared" ca="1" si="59"/>
        <v>#REF!</v>
      </c>
      <c r="F387" s="5" t="e">
        <f ca="1">IF(D387&gt;0,INDIRECT("h"&amp;D387),"")</f>
        <v>#REF!</v>
      </c>
      <c r="G387" s="5"/>
      <c r="H387" s="5" t="s">
        <v>18</v>
      </c>
      <c r="I387" s="5" t="s">
        <v>19</v>
      </c>
    </row>
    <row r="388" spans="1:9" ht="15.75">
      <c r="A388" s="6" t="e">
        <f>ROUND(A381-INT(A381),2)</f>
        <v>#REF!</v>
      </c>
      <c r="B388" s="5" t="e">
        <f>INT(A388*100)</f>
        <v>#REF!</v>
      </c>
      <c r="C388" s="5" t="e">
        <f t="shared" si="57"/>
        <v>#REF!</v>
      </c>
      <c r="D388" s="5" t="e">
        <f t="shared" si="58"/>
        <v>#REF!</v>
      </c>
      <c r="E388" s="5" t="e">
        <f t="shared" ca="1" si="59"/>
        <v>#REF!</v>
      </c>
      <c r="F388" s="5" t="e">
        <f ca="1">IF(D388&gt;0,INDIRECT("h"&amp;D388),"")</f>
        <v>#REF!</v>
      </c>
      <c r="G388" s="5"/>
      <c r="H388" s="5" t="s">
        <v>20</v>
      </c>
      <c r="I388" s="5" t="s">
        <v>21</v>
      </c>
    </row>
    <row r="389" spans="1:9" ht="15.75">
      <c r="A389" s="5" t="s">
        <v>6</v>
      </c>
      <c r="B389" s="5"/>
      <c r="C389" s="5"/>
      <c r="D389" s="5"/>
      <c r="E389" s="5"/>
      <c r="F389" s="5"/>
      <c r="G389" s="5"/>
      <c r="H389" s="5" t="s">
        <v>23</v>
      </c>
      <c r="I389" s="5" t="s">
        <v>24</v>
      </c>
    </row>
    <row r="390" spans="1:9" ht="15.75">
      <c r="A390" s="5" t="e">
        <f>IF(B383&gt;0,(E383&amp;F383&amp;"Corer "),"")</f>
        <v>#REF!</v>
      </c>
      <c r="B390" s="5"/>
      <c r="C390" s="5"/>
      <c r="D390" s="5"/>
      <c r="E390" s="5"/>
      <c r="F390" s="5"/>
      <c r="G390" s="5"/>
      <c r="H390" s="5" t="s">
        <v>25</v>
      </c>
      <c r="I390" s="5"/>
    </row>
    <row r="391" spans="1:9" ht="15.75">
      <c r="A391" s="5" t="e">
        <f>IF(B384&gt;0,(E384&amp;F384&amp;"Lack "),"")</f>
        <v>#REF!</v>
      </c>
      <c r="B391" s="5"/>
      <c r="C391" s="5"/>
      <c r="D391" s="5"/>
      <c r="E391" s="5"/>
      <c r="F391" s="5"/>
      <c r="G391" s="5"/>
      <c r="H391" s="5" t="s">
        <v>26</v>
      </c>
      <c r="I391" s="5"/>
    </row>
    <row r="392" spans="1:9" ht="15.75">
      <c r="A392" s="5" t="e">
        <f>IF(B385&gt;0,(E385&amp;F385&amp;"Thousand "),"")</f>
        <v>#REF!</v>
      </c>
      <c r="B392" s="5"/>
      <c r="C392" s="5"/>
      <c r="D392" s="5"/>
      <c r="E392" s="5"/>
      <c r="F392" s="5"/>
      <c r="G392" s="5"/>
      <c r="H392" s="5" t="s">
        <v>27</v>
      </c>
      <c r="I392" s="5"/>
    </row>
    <row r="393" spans="1:9" ht="15.75">
      <c r="A393" s="5" t="e">
        <f>IF(B386&gt;0,(E386&amp;F386&amp;"Hundred "),"")</f>
        <v>#REF!</v>
      </c>
      <c r="B393" s="5"/>
      <c r="C393" s="5"/>
      <c r="D393" s="5"/>
      <c r="E393" s="5"/>
      <c r="F393" s="5"/>
      <c r="G393" s="5"/>
      <c r="H393" s="5" t="s">
        <v>28</v>
      </c>
      <c r="I393" s="5"/>
    </row>
    <row r="394" spans="1:9" ht="15.75">
      <c r="A394" s="5" t="e">
        <f>IF(B387&gt;0,(E387&amp;F387),"")</f>
        <v>#REF!</v>
      </c>
      <c r="B394" s="5"/>
      <c r="C394" s="5"/>
      <c r="D394" s="5"/>
      <c r="E394" s="5"/>
      <c r="F394" s="5"/>
      <c r="G394" s="5"/>
      <c r="H394" s="5" t="s">
        <v>29</v>
      </c>
      <c r="I394" s="5"/>
    </row>
    <row r="395" spans="1:9" ht="15.75">
      <c r="A395" s="5"/>
      <c r="B395" s="5"/>
      <c r="C395" s="5"/>
      <c r="D395" s="5"/>
      <c r="E395" s="5"/>
      <c r="F395" s="5"/>
      <c r="G395" s="5"/>
      <c r="H395" s="5" t="s">
        <v>30</v>
      </c>
      <c r="I395" s="5"/>
    </row>
    <row r="396" spans="1:9" ht="15.75">
      <c r="A396" s="5" t="e">
        <f>IF(B388&gt;0,("and Paise "&amp;E388&amp;F388&amp;" "),"")</f>
        <v>#REF!</v>
      </c>
      <c r="B396" s="5"/>
      <c r="C396" s="5"/>
      <c r="D396" s="5"/>
      <c r="E396" s="5"/>
      <c r="F396" s="5"/>
      <c r="G396" s="5"/>
      <c r="H396" s="5" t="s">
        <v>31</v>
      </c>
      <c r="I396" s="5"/>
    </row>
    <row r="397" spans="1:9" ht="15.75">
      <c r="A397" s="5" t="s">
        <v>32</v>
      </c>
      <c r="B397" s="5"/>
      <c r="C397" s="5"/>
      <c r="D397" s="5"/>
      <c r="E397" s="5"/>
      <c r="F397" s="5"/>
      <c r="G397" s="5"/>
      <c r="H397" s="5" t="s">
        <v>33</v>
      </c>
      <c r="I397" s="5"/>
    </row>
    <row r="398" spans="1:9" ht="15.75">
      <c r="A398" s="5"/>
      <c r="B398" s="5"/>
      <c r="C398" s="5"/>
      <c r="D398" s="5"/>
      <c r="E398" s="5"/>
      <c r="F398" s="5"/>
      <c r="G398" s="5"/>
      <c r="H398" s="5" t="s">
        <v>34</v>
      </c>
      <c r="I398" s="5"/>
    </row>
    <row r="399" spans="1:9" ht="15.75">
      <c r="A399" s="9" t="e">
        <f>A389&amp;A390&amp;A391&amp;A392&amp;A393&amp;A394&amp;A395&amp;A396&amp;A397</f>
        <v>#REF!</v>
      </c>
      <c r="B399" s="9"/>
      <c r="C399" s="9"/>
      <c r="D399" s="9"/>
      <c r="E399" s="9"/>
      <c r="F399" s="9"/>
      <c r="G399" s="9"/>
      <c r="H399" s="2" t="s">
        <v>35</v>
      </c>
      <c r="I399" s="2"/>
    </row>
    <row r="401" spans="1:9" ht="15.75">
      <c r="A401" s="1">
        <f>Sh.B.!D27</f>
        <v>69.25</v>
      </c>
      <c r="B401" s="2"/>
      <c r="C401" s="2"/>
      <c r="D401" s="3"/>
      <c r="E401" s="4"/>
      <c r="F401" s="4"/>
      <c r="G401" s="4"/>
      <c r="H401" s="2" t="s">
        <v>7</v>
      </c>
      <c r="I401" s="2"/>
    </row>
    <row r="402" spans="1:9" ht="15.75">
      <c r="A402" s="5"/>
      <c r="B402" s="5"/>
      <c r="C402" s="5"/>
      <c r="D402" s="5"/>
      <c r="E402" s="5"/>
      <c r="F402" s="5"/>
      <c r="G402" s="5"/>
      <c r="H402" s="5" t="s">
        <v>8</v>
      </c>
      <c r="I402" s="5" t="s">
        <v>9</v>
      </c>
    </row>
    <row r="403" spans="1:9" ht="15.75">
      <c r="A403" s="5">
        <f>MOD(INT(A401-(A404+A405+A406+A407)),1000000000)</f>
        <v>0</v>
      </c>
      <c r="B403" s="5">
        <f>A403/10000000</f>
        <v>0</v>
      </c>
      <c r="C403" s="5">
        <f t="shared" ref="C403:C408" si="60">IF(B403&lt;19,B403,INT(B403/10))</f>
        <v>0</v>
      </c>
      <c r="D403" s="5">
        <f t="shared" ref="D403:D408" si="61">IF(B403&lt;19,0,MOD(B403,10))</f>
        <v>0</v>
      </c>
      <c r="E403" s="5" t="str">
        <f t="shared" ref="E403:E408" ca="1" si="62">IF(A403&gt;0,IF(B403&gt;19,INDIRECT("i"&amp;C403),INDIRECT("h"&amp;C403)),"")</f>
        <v/>
      </c>
      <c r="F403" s="5" t="str">
        <f ca="1">IF(D403&gt;0,INDIRECT("h"&amp;D403),"")</f>
        <v/>
      </c>
      <c r="G403" s="5"/>
      <c r="H403" s="5" t="s">
        <v>10</v>
      </c>
      <c r="I403" s="5" t="s">
        <v>11</v>
      </c>
    </row>
    <row r="404" spans="1:9" ht="15.75">
      <c r="A404" s="5">
        <f>MOD(INT(A401-(A405+A406+A407)),10000000)</f>
        <v>0</v>
      </c>
      <c r="B404" s="5">
        <f>A404/100000</f>
        <v>0</v>
      </c>
      <c r="C404" s="5">
        <f t="shared" si="60"/>
        <v>0</v>
      </c>
      <c r="D404" s="5">
        <f t="shared" si="61"/>
        <v>0</v>
      </c>
      <c r="E404" s="5" t="str">
        <f t="shared" ca="1" si="62"/>
        <v/>
      </c>
      <c r="F404" s="5" t="str">
        <f ca="1">IF(D404&gt;0,INDIRECT("h"&amp;D404),"")</f>
        <v/>
      </c>
      <c r="G404" s="5"/>
      <c r="H404" s="5" t="s">
        <v>12</v>
      </c>
      <c r="I404" s="5" t="s">
        <v>13</v>
      </c>
    </row>
    <row r="405" spans="1:9" ht="15.75">
      <c r="A405" s="5">
        <f>MOD(INT(A401-(A406+A407)),100000)</f>
        <v>0</v>
      </c>
      <c r="B405" s="5">
        <f>A405/1000</f>
        <v>0</v>
      </c>
      <c r="C405" s="5">
        <f t="shared" si="60"/>
        <v>0</v>
      </c>
      <c r="D405" s="5">
        <f t="shared" si="61"/>
        <v>0</v>
      </c>
      <c r="E405" s="5" t="str">
        <f t="shared" ca="1" si="62"/>
        <v/>
      </c>
      <c r="F405" s="5" t="str">
        <f ca="1">IF(D405&gt;0,INDIRECT("h"&amp;D405),"")</f>
        <v/>
      </c>
      <c r="G405" s="5"/>
      <c r="H405" s="5" t="s">
        <v>14</v>
      </c>
      <c r="I405" s="5" t="s">
        <v>15</v>
      </c>
    </row>
    <row r="406" spans="1:9" ht="15.75">
      <c r="A406" s="5">
        <f>MOD(INT(A401-A407),1000)</f>
        <v>0</v>
      </c>
      <c r="B406" s="5">
        <f>A406/100</f>
        <v>0</v>
      </c>
      <c r="C406" s="5">
        <f t="shared" si="60"/>
        <v>0</v>
      </c>
      <c r="D406" s="5">
        <f t="shared" si="61"/>
        <v>0</v>
      </c>
      <c r="E406" s="5" t="str">
        <f t="shared" ca="1" si="62"/>
        <v/>
      </c>
      <c r="F406" s="5"/>
      <c r="G406" s="5"/>
      <c r="H406" s="5" t="s">
        <v>16</v>
      </c>
      <c r="I406" s="5" t="s">
        <v>17</v>
      </c>
    </row>
    <row r="407" spans="1:9" ht="15.75">
      <c r="A407" s="5">
        <f>MOD(INT(A401),100)</f>
        <v>69</v>
      </c>
      <c r="B407" s="5">
        <f>A407</f>
        <v>69</v>
      </c>
      <c r="C407" s="5">
        <f t="shared" si="60"/>
        <v>6</v>
      </c>
      <c r="D407" s="5">
        <f t="shared" si="61"/>
        <v>9</v>
      </c>
      <c r="E407" s="5" t="str">
        <f t="shared" ca="1" si="62"/>
        <v xml:space="preserve">Sixty </v>
      </c>
      <c r="F407" s="5" t="str">
        <f ca="1">IF(D407&gt;0,INDIRECT("h"&amp;D407),"")</f>
        <v xml:space="preserve">Nine </v>
      </c>
      <c r="G407" s="5"/>
      <c r="H407" s="5" t="s">
        <v>18</v>
      </c>
      <c r="I407" s="5" t="s">
        <v>19</v>
      </c>
    </row>
    <row r="408" spans="1:9" ht="15.75">
      <c r="A408" s="6">
        <f>ROUND(A401-INT(A401),2)</f>
        <v>0.25</v>
      </c>
      <c r="B408" s="5">
        <f>INT(A408*100)</f>
        <v>25</v>
      </c>
      <c r="C408" s="5">
        <f t="shared" si="60"/>
        <v>2</v>
      </c>
      <c r="D408" s="5">
        <f t="shared" si="61"/>
        <v>5</v>
      </c>
      <c r="E408" s="5" t="str">
        <f t="shared" ca="1" si="62"/>
        <v xml:space="preserve">Twenty </v>
      </c>
      <c r="F408" s="5" t="str">
        <f ca="1">IF(D408&gt;0,INDIRECT("h"&amp;D408),"")</f>
        <v xml:space="preserve">Five </v>
      </c>
      <c r="G408" s="5"/>
      <c r="H408" s="5" t="s">
        <v>20</v>
      </c>
      <c r="I408" s="5" t="s">
        <v>21</v>
      </c>
    </row>
    <row r="409" spans="1:9" ht="15.75">
      <c r="A409" s="5" t="s">
        <v>6</v>
      </c>
      <c r="B409" s="5"/>
      <c r="C409" s="5"/>
      <c r="D409" s="5"/>
      <c r="E409" s="5"/>
      <c r="F409" s="5"/>
      <c r="G409" s="5"/>
      <c r="H409" s="5" t="s">
        <v>23</v>
      </c>
      <c r="I409" s="5" t="s">
        <v>24</v>
      </c>
    </row>
    <row r="410" spans="1:9" ht="15.75">
      <c r="A410" s="5" t="str">
        <f>IF(B403&gt;0,(E403&amp;F403&amp;"Corer "),"")</f>
        <v/>
      </c>
      <c r="B410" s="5"/>
      <c r="C410" s="5"/>
      <c r="D410" s="5"/>
      <c r="E410" s="5"/>
      <c r="F410" s="5"/>
      <c r="G410" s="5"/>
      <c r="H410" s="5" t="s">
        <v>25</v>
      </c>
      <c r="I410" s="5"/>
    </row>
    <row r="411" spans="1:9" ht="15.75">
      <c r="A411" s="5" t="str">
        <f>IF(B404&gt;0,(E404&amp;F404&amp;"Lack "),"")</f>
        <v/>
      </c>
      <c r="B411" s="5"/>
      <c r="C411" s="5"/>
      <c r="D411" s="5"/>
      <c r="E411" s="5"/>
      <c r="F411" s="5"/>
      <c r="G411" s="5"/>
      <c r="H411" s="5" t="s">
        <v>26</v>
      </c>
      <c r="I411" s="5"/>
    </row>
    <row r="412" spans="1:9" ht="15.75">
      <c r="A412" s="5" t="str">
        <f>IF(B405&gt;0,(E405&amp;F405&amp;"Thousand "),"")</f>
        <v/>
      </c>
      <c r="B412" s="5"/>
      <c r="C412" s="5"/>
      <c r="D412" s="5"/>
      <c r="E412" s="5"/>
      <c r="F412" s="5"/>
      <c r="G412" s="5"/>
      <c r="H412" s="5" t="s">
        <v>27</v>
      </c>
      <c r="I412" s="5"/>
    </row>
    <row r="413" spans="1:9" ht="15.75">
      <c r="A413" s="5" t="str">
        <f>IF(B406&gt;0,(E406&amp;F406&amp;"Hundred "),"")</f>
        <v/>
      </c>
      <c r="B413" s="5"/>
      <c r="C413" s="5"/>
      <c r="D413" s="5"/>
      <c r="E413" s="5"/>
      <c r="F413" s="5"/>
      <c r="G413" s="5"/>
      <c r="H413" s="5" t="s">
        <v>28</v>
      </c>
      <c r="I413" s="5"/>
    </row>
    <row r="414" spans="1:9" ht="15.75">
      <c r="A414" s="5" t="str">
        <f ca="1">IF(B407&gt;0,(E407&amp;F407),"")</f>
        <v xml:space="preserve">Sixty Nine </v>
      </c>
      <c r="B414" s="5"/>
      <c r="C414" s="5"/>
      <c r="D414" s="5"/>
      <c r="E414" s="5"/>
      <c r="F414" s="5"/>
      <c r="G414" s="5"/>
      <c r="H414" s="5" t="s">
        <v>29</v>
      </c>
      <c r="I414" s="5"/>
    </row>
    <row r="415" spans="1:9" ht="15.75">
      <c r="A415" s="5"/>
      <c r="B415" s="5"/>
      <c r="C415" s="5"/>
      <c r="D415" s="5"/>
      <c r="E415" s="5"/>
      <c r="F415" s="5"/>
      <c r="G415" s="5"/>
      <c r="H415" s="5" t="s">
        <v>30</v>
      </c>
      <c r="I415" s="5"/>
    </row>
    <row r="416" spans="1:9" ht="15.75">
      <c r="A416" s="5" t="str">
        <f ca="1">IF(B408&gt;0,("and Paise "&amp;E408&amp;F408&amp;" "),"")</f>
        <v xml:space="preserve">and Paise Twenty Five  </v>
      </c>
      <c r="B416" s="5"/>
      <c r="C416" s="5"/>
      <c r="D416" s="5"/>
      <c r="E416" s="5"/>
      <c r="F416" s="5"/>
      <c r="G416" s="5"/>
      <c r="H416" s="5" t="s">
        <v>31</v>
      </c>
      <c r="I416" s="5"/>
    </row>
    <row r="417" spans="1:9" ht="15.75">
      <c r="A417" s="5" t="s">
        <v>32</v>
      </c>
      <c r="B417" s="5"/>
      <c r="C417" s="5"/>
      <c r="D417" s="5"/>
      <c r="E417" s="5"/>
      <c r="F417" s="5"/>
      <c r="G417" s="5"/>
      <c r="H417" s="5" t="s">
        <v>33</v>
      </c>
      <c r="I417" s="5"/>
    </row>
    <row r="418" spans="1:9" ht="15.75">
      <c r="A418" s="5"/>
      <c r="B418" s="5"/>
      <c r="C418" s="5"/>
      <c r="D418" s="5"/>
      <c r="E418" s="5"/>
      <c r="F418" s="5"/>
      <c r="G418" s="5"/>
      <c r="H418" s="5" t="s">
        <v>34</v>
      </c>
      <c r="I418" s="5"/>
    </row>
    <row r="419" spans="1:9" ht="15.75">
      <c r="A419" s="9" t="str">
        <f ca="1">A409&amp;A410&amp;A411&amp;A412&amp;A413&amp;A414&amp;A415&amp;A416&amp;A417</f>
        <v>Rs.Sixty Nine and Paise Twenty Five  Only.</v>
      </c>
      <c r="B419" s="9"/>
      <c r="C419" s="9"/>
      <c r="D419" s="9"/>
      <c r="E419" s="9"/>
      <c r="F419" s="9"/>
      <c r="G419" s="9"/>
      <c r="H419" s="2" t="s">
        <v>35</v>
      </c>
      <c r="I419" s="2"/>
    </row>
    <row r="421" spans="1:9" ht="15.75">
      <c r="A421" s="1" t="e">
        <f>Sh.B.!#REF!</f>
        <v>#REF!</v>
      </c>
      <c r="B421" s="2"/>
      <c r="C421" s="2"/>
      <c r="D421" s="3"/>
      <c r="E421" s="4"/>
      <c r="F421" s="4"/>
      <c r="G421" s="4"/>
      <c r="H421" s="2" t="s">
        <v>7</v>
      </c>
      <c r="I421" s="2"/>
    </row>
    <row r="422" spans="1:9" ht="15.75">
      <c r="A422" s="5"/>
      <c r="B422" s="5"/>
      <c r="C422" s="5"/>
      <c r="D422" s="5"/>
      <c r="E422" s="5"/>
      <c r="F422" s="5"/>
      <c r="G422" s="5"/>
      <c r="H422" s="5" t="s">
        <v>8</v>
      </c>
      <c r="I422" s="5" t="s">
        <v>9</v>
      </c>
    </row>
    <row r="423" spans="1:9" ht="15.75">
      <c r="A423" s="5" t="e">
        <f>MOD(INT(A421-(A424+A425+A426+A427)),1000000000)</f>
        <v>#REF!</v>
      </c>
      <c r="B423" s="5" t="e">
        <f>A423/10000000</f>
        <v>#REF!</v>
      </c>
      <c r="C423" s="5" t="e">
        <f t="shared" ref="C423:C428" si="63">IF(B423&lt;19,B423,INT(B423/10))</f>
        <v>#REF!</v>
      </c>
      <c r="D423" s="5" t="e">
        <f t="shared" ref="D423:D428" si="64">IF(B423&lt;19,0,MOD(B423,10))</f>
        <v>#REF!</v>
      </c>
      <c r="E423" s="5" t="e">
        <f t="shared" ref="E423:E428" ca="1" si="65">IF(A423&gt;0,IF(B423&gt;19,INDIRECT("i"&amp;C423),INDIRECT("h"&amp;C423)),"")</f>
        <v>#REF!</v>
      </c>
      <c r="F423" s="5" t="e">
        <f ca="1">IF(D423&gt;0,INDIRECT("h"&amp;D423),"")</f>
        <v>#REF!</v>
      </c>
      <c r="G423" s="5"/>
      <c r="H423" s="5" t="s">
        <v>10</v>
      </c>
      <c r="I423" s="5" t="s">
        <v>11</v>
      </c>
    </row>
    <row r="424" spans="1:9" ht="15.75">
      <c r="A424" s="5" t="e">
        <f>MOD(INT(A421-(A425+A426+A427)),10000000)</f>
        <v>#REF!</v>
      </c>
      <c r="B424" s="5" t="e">
        <f>A424/100000</f>
        <v>#REF!</v>
      </c>
      <c r="C424" s="5" t="e">
        <f t="shared" si="63"/>
        <v>#REF!</v>
      </c>
      <c r="D424" s="5" t="e">
        <f t="shared" si="64"/>
        <v>#REF!</v>
      </c>
      <c r="E424" s="5" t="e">
        <f t="shared" ca="1" si="65"/>
        <v>#REF!</v>
      </c>
      <c r="F424" s="5" t="e">
        <f ca="1">IF(D424&gt;0,INDIRECT("h"&amp;D424),"")</f>
        <v>#REF!</v>
      </c>
      <c r="G424" s="5"/>
      <c r="H424" s="5" t="s">
        <v>12</v>
      </c>
      <c r="I424" s="5" t="s">
        <v>13</v>
      </c>
    </row>
    <row r="425" spans="1:9" ht="15.75">
      <c r="A425" s="5" t="e">
        <f>MOD(INT(A421-(A426+A427)),100000)</f>
        <v>#REF!</v>
      </c>
      <c r="B425" s="5" t="e">
        <f>A425/1000</f>
        <v>#REF!</v>
      </c>
      <c r="C425" s="5" t="e">
        <f t="shared" si="63"/>
        <v>#REF!</v>
      </c>
      <c r="D425" s="5" t="e">
        <f t="shared" si="64"/>
        <v>#REF!</v>
      </c>
      <c r="E425" s="5" t="e">
        <f t="shared" ca="1" si="65"/>
        <v>#REF!</v>
      </c>
      <c r="F425" s="5" t="e">
        <f ca="1">IF(D425&gt;0,INDIRECT("h"&amp;D425),"")</f>
        <v>#REF!</v>
      </c>
      <c r="G425" s="5"/>
      <c r="H425" s="5" t="s">
        <v>14</v>
      </c>
      <c r="I425" s="5" t="s">
        <v>15</v>
      </c>
    </row>
    <row r="426" spans="1:9" ht="15.75">
      <c r="A426" s="5" t="e">
        <f>MOD(INT(A421-A427),1000)</f>
        <v>#REF!</v>
      </c>
      <c r="B426" s="5" t="e">
        <f>A426/100</f>
        <v>#REF!</v>
      </c>
      <c r="C426" s="5" t="e">
        <f t="shared" si="63"/>
        <v>#REF!</v>
      </c>
      <c r="D426" s="5" t="e">
        <f t="shared" si="64"/>
        <v>#REF!</v>
      </c>
      <c r="E426" s="5" t="e">
        <f t="shared" ca="1" si="65"/>
        <v>#REF!</v>
      </c>
      <c r="F426" s="5"/>
      <c r="G426" s="5"/>
      <c r="H426" s="5" t="s">
        <v>16</v>
      </c>
      <c r="I426" s="5" t="s">
        <v>17</v>
      </c>
    </row>
    <row r="427" spans="1:9" ht="15.75">
      <c r="A427" s="5" t="e">
        <f>MOD(INT(A421),100)</f>
        <v>#REF!</v>
      </c>
      <c r="B427" s="5" t="e">
        <f>A427</f>
        <v>#REF!</v>
      </c>
      <c r="C427" s="5" t="e">
        <f t="shared" si="63"/>
        <v>#REF!</v>
      </c>
      <c r="D427" s="5" t="e">
        <f t="shared" si="64"/>
        <v>#REF!</v>
      </c>
      <c r="E427" s="5" t="e">
        <f t="shared" ca="1" si="65"/>
        <v>#REF!</v>
      </c>
      <c r="F427" s="5" t="e">
        <f ca="1">IF(D427&gt;0,INDIRECT("h"&amp;D427),"")</f>
        <v>#REF!</v>
      </c>
      <c r="G427" s="5"/>
      <c r="H427" s="5" t="s">
        <v>18</v>
      </c>
      <c r="I427" s="5" t="s">
        <v>19</v>
      </c>
    </row>
    <row r="428" spans="1:9" ht="15.75">
      <c r="A428" s="6" t="e">
        <f>ROUND(A421-INT(A421),2)</f>
        <v>#REF!</v>
      </c>
      <c r="B428" s="5" t="e">
        <f>INT(A428*100)</f>
        <v>#REF!</v>
      </c>
      <c r="C428" s="5" t="e">
        <f t="shared" si="63"/>
        <v>#REF!</v>
      </c>
      <c r="D428" s="5" t="e">
        <f t="shared" si="64"/>
        <v>#REF!</v>
      </c>
      <c r="E428" s="5" t="e">
        <f t="shared" ca="1" si="65"/>
        <v>#REF!</v>
      </c>
      <c r="F428" s="5" t="e">
        <f ca="1">IF(D428&gt;0,INDIRECT("h"&amp;D428),"")</f>
        <v>#REF!</v>
      </c>
      <c r="G428" s="5"/>
      <c r="H428" s="5" t="s">
        <v>20</v>
      </c>
      <c r="I428" s="5" t="s">
        <v>21</v>
      </c>
    </row>
    <row r="429" spans="1:9" ht="15.75">
      <c r="A429" s="5" t="s">
        <v>6</v>
      </c>
      <c r="B429" s="5"/>
      <c r="C429" s="5"/>
      <c r="D429" s="5"/>
      <c r="E429" s="5"/>
      <c r="F429" s="5"/>
      <c r="G429" s="5"/>
      <c r="H429" s="5" t="s">
        <v>23</v>
      </c>
      <c r="I429" s="5" t="s">
        <v>24</v>
      </c>
    </row>
    <row r="430" spans="1:9" ht="15.75">
      <c r="A430" s="5" t="e">
        <f>IF(B423&gt;0,(E423&amp;F423&amp;"Corer "),"")</f>
        <v>#REF!</v>
      </c>
      <c r="B430" s="5"/>
      <c r="C430" s="5"/>
      <c r="D430" s="5"/>
      <c r="E430" s="5"/>
      <c r="F430" s="5"/>
      <c r="G430" s="5"/>
      <c r="H430" s="5" t="s">
        <v>25</v>
      </c>
      <c r="I430" s="5"/>
    </row>
    <row r="431" spans="1:9" ht="15.75">
      <c r="A431" s="5" t="e">
        <f>IF(B424&gt;0,(E424&amp;F424&amp;"Lack "),"")</f>
        <v>#REF!</v>
      </c>
      <c r="B431" s="5"/>
      <c r="C431" s="5"/>
      <c r="D431" s="5"/>
      <c r="E431" s="5"/>
      <c r="F431" s="5"/>
      <c r="G431" s="5"/>
      <c r="H431" s="5" t="s">
        <v>26</v>
      </c>
      <c r="I431" s="5"/>
    </row>
    <row r="432" spans="1:9" ht="15.75">
      <c r="A432" s="5" t="e">
        <f>IF(B425&gt;0,(E425&amp;F425&amp;"Thousand "),"")</f>
        <v>#REF!</v>
      </c>
      <c r="B432" s="5"/>
      <c r="C432" s="5"/>
      <c r="D432" s="5"/>
      <c r="E432" s="5"/>
      <c r="F432" s="5"/>
      <c r="G432" s="5"/>
      <c r="H432" s="5" t="s">
        <v>27</v>
      </c>
      <c r="I432" s="5"/>
    </row>
    <row r="433" spans="1:9" ht="15.75">
      <c r="A433" s="5" t="e">
        <f>IF(B426&gt;0,(E426&amp;F426&amp;"Hundred "),"")</f>
        <v>#REF!</v>
      </c>
      <c r="B433" s="5"/>
      <c r="C433" s="5"/>
      <c r="D433" s="5"/>
      <c r="E433" s="5"/>
      <c r="F433" s="5"/>
      <c r="G433" s="5"/>
      <c r="H433" s="5" t="s">
        <v>28</v>
      </c>
      <c r="I433" s="5"/>
    </row>
    <row r="434" spans="1:9" ht="15.75">
      <c r="A434" s="5" t="e">
        <f>IF(B427&gt;0,(E427&amp;F427),"")</f>
        <v>#REF!</v>
      </c>
      <c r="B434" s="5"/>
      <c r="C434" s="5"/>
      <c r="D434" s="5"/>
      <c r="E434" s="5"/>
      <c r="F434" s="5"/>
      <c r="G434" s="5"/>
      <c r="H434" s="5" t="s">
        <v>29</v>
      </c>
      <c r="I434" s="5"/>
    </row>
    <row r="435" spans="1:9" ht="15.75">
      <c r="A435" s="5"/>
      <c r="B435" s="5"/>
      <c r="C435" s="5"/>
      <c r="D435" s="5"/>
      <c r="E435" s="5"/>
      <c r="F435" s="5"/>
      <c r="G435" s="5"/>
      <c r="H435" s="5" t="s">
        <v>30</v>
      </c>
      <c r="I435" s="5"/>
    </row>
    <row r="436" spans="1:9" ht="15.75">
      <c r="A436" s="5" t="e">
        <f>IF(B428&gt;0,("and Paise "&amp;E428&amp;F428&amp;" "),"")</f>
        <v>#REF!</v>
      </c>
      <c r="B436" s="5"/>
      <c r="C436" s="5"/>
      <c r="D436" s="5"/>
      <c r="E436" s="5"/>
      <c r="F436" s="5"/>
      <c r="G436" s="5"/>
      <c r="H436" s="5" t="s">
        <v>31</v>
      </c>
      <c r="I436" s="5"/>
    </row>
    <row r="437" spans="1:9" ht="15.75">
      <c r="A437" s="5" t="s">
        <v>32</v>
      </c>
      <c r="B437" s="5"/>
      <c r="C437" s="5"/>
      <c r="D437" s="5"/>
      <c r="E437" s="5"/>
      <c r="F437" s="5"/>
      <c r="G437" s="5"/>
      <c r="H437" s="5" t="s">
        <v>33</v>
      </c>
      <c r="I437" s="5"/>
    </row>
    <row r="438" spans="1:9" ht="15.75">
      <c r="A438" s="5"/>
      <c r="B438" s="5"/>
      <c r="C438" s="5"/>
      <c r="D438" s="5"/>
      <c r="E438" s="5"/>
      <c r="F438" s="5"/>
      <c r="G438" s="5"/>
      <c r="H438" s="5" t="s">
        <v>34</v>
      </c>
      <c r="I438" s="5"/>
    </row>
    <row r="439" spans="1:9" ht="15.75">
      <c r="A439" s="9" t="e">
        <f>A429&amp;A430&amp;A431&amp;A432&amp;A433&amp;A434&amp;A435&amp;A436&amp;A437</f>
        <v>#REF!</v>
      </c>
      <c r="B439" s="9"/>
      <c r="C439" s="9"/>
      <c r="D439" s="9"/>
      <c r="E439" s="9"/>
      <c r="F439" s="9"/>
      <c r="G439" s="9"/>
      <c r="H439" s="2" t="s">
        <v>35</v>
      </c>
      <c r="I439" s="2"/>
    </row>
    <row r="441" spans="1:9" ht="15.75">
      <c r="A441" s="1">
        <f>Sh.B.!D30</f>
        <v>129.13999999999999</v>
      </c>
      <c r="B441" s="2"/>
      <c r="C441" s="2"/>
      <c r="D441" s="3"/>
      <c r="E441" s="4"/>
      <c r="F441" s="4"/>
      <c r="G441" s="4"/>
      <c r="H441" s="2" t="s">
        <v>7</v>
      </c>
      <c r="I441" s="2"/>
    </row>
    <row r="442" spans="1:9" ht="15.75">
      <c r="A442" s="5"/>
      <c r="B442" s="5"/>
      <c r="C442" s="5"/>
      <c r="D442" s="5"/>
      <c r="E442" s="5"/>
      <c r="F442" s="5"/>
      <c r="G442" s="5"/>
      <c r="H442" s="5" t="s">
        <v>8</v>
      </c>
      <c r="I442" s="5" t="s">
        <v>9</v>
      </c>
    </row>
    <row r="443" spans="1:9" ht="15.75">
      <c r="A443" s="5">
        <f>MOD(INT(A441-(A444+A445+A446+A447)),1000000000)</f>
        <v>0</v>
      </c>
      <c r="B443" s="5">
        <f>A443/10000000</f>
        <v>0</v>
      </c>
      <c r="C443" s="5">
        <f t="shared" ref="C443:C448" si="66">IF(B443&lt;19,B443,INT(B443/10))</f>
        <v>0</v>
      </c>
      <c r="D443" s="5">
        <f t="shared" ref="D443:D448" si="67">IF(B443&lt;19,0,MOD(B443,10))</f>
        <v>0</v>
      </c>
      <c r="E443" s="5" t="str">
        <f t="shared" ref="E443:E448" ca="1" si="68">IF(A443&gt;0,IF(B443&gt;19,INDIRECT("i"&amp;C443),INDIRECT("h"&amp;C443)),"")</f>
        <v/>
      </c>
      <c r="F443" s="5" t="str">
        <f ca="1">IF(D443&gt;0,INDIRECT("h"&amp;D443),"")</f>
        <v/>
      </c>
      <c r="G443" s="5"/>
      <c r="H443" s="5" t="s">
        <v>10</v>
      </c>
      <c r="I443" s="5" t="s">
        <v>11</v>
      </c>
    </row>
    <row r="444" spans="1:9" ht="15.75">
      <c r="A444" s="5">
        <f>MOD(INT(A441-(A445+A446+A447)),10000000)</f>
        <v>0</v>
      </c>
      <c r="B444" s="5">
        <f>A444/100000</f>
        <v>0</v>
      </c>
      <c r="C444" s="5">
        <f t="shared" si="66"/>
        <v>0</v>
      </c>
      <c r="D444" s="5">
        <f t="shared" si="67"/>
        <v>0</v>
      </c>
      <c r="E444" s="5" t="str">
        <f t="shared" ca="1" si="68"/>
        <v/>
      </c>
      <c r="F444" s="5" t="str">
        <f ca="1">IF(D444&gt;0,INDIRECT("h"&amp;D444),"")</f>
        <v/>
      </c>
      <c r="G444" s="5"/>
      <c r="H444" s="5" t="s">
        <v>12</v>
      </c>
      <c r="I444" s="5" t="s">
        <v>13</v>
      </c>
    </row>
    <row r="445" spans="1:9" ht="15.75">
      <c r="A445" s="5">
        <f>MOD(INT(A441-(A446+A447)),100000)</f>
        <v>0</v>
      </c>
      <c r="B445" s="5">
        <f>A445/1000</f>
        <v>0</v>
      </c>
      <c r="C445" s="5">
        <f t="shared" si="66"/>
        <v>0</v>
      </c>
      <c r="D445" s="5">
        <f t="shared" si="67"/>
        <v>0</v>
      </c>
      <c r="E445" s="5" t="str">
        <f t="shared" ca="1" si="68"/>
        <v/>
      </c>
      <c r="F445" s="5" t="str">
        <f ca="1">IF(D445&gt;0,INDIRECT("h"&amp;D445),"")</f>
        <v/>
      </c>
      <c r="G445" s="5"/>
      <c r="H445" s="5" t="s">
        <v>14</v>
      </c>
      <c r="I445" s="5" t="s">
        <v>15</v>
      </c>
    </row>
    <row r="446" spans="1:9" ht="15.75">
      <c r="A446" s="5">
        <f>MOD(INT(A441-A447),1000)</f>
        <v>100</v>
      </c>
      <c r="B446" s="5">
        <f>A446/100</f>
        <v>1</v>
      </c>
      <c r="C446" s="5">
        <f t="shared" si="66"/>
        <v>1</v>
      </c>
      <c r="D446" s="5">
        <f t="shared" si="67"/>
        <v>0</v>
      </c>
      <c r="E446" s="5" t="str">
        <f t="shared" ca="1" si="68"/>
        <v xml:space="preserve">One </v>
      </c>
      <c r="F446" s="5"/>
      <c r="G446" s="5"/>
      <c r="H446" s="5" t="s">
        <v>16</v>
      </c>
      <c r="I446" s="5" t="s">
        <v>17</v>
      </c>
    </row>
    <row r="447" spans="1:9" ht="15.75">
      <c r="A447" s="5">
        <f>MOD(INT(A441),100)</f>
        <v>29</v>
      </c>
      <c r="B447" s="5">
        <f>A447</f>
        <v>29</v>
      </c>
      <c r="C447" s="5">
        <f t="shared" si="66"/>
        <v>2</v>
      </c>
      <c r="D447" s="5">
        <f t="shared" si="67"/>
        <v>9</v>
      </c>
      <c r="E447" s="5" t="str">
        <f t="shared" ca="1" si="68"/>
        <v xml:space="preserve">Twenty </v>
      </c>
      <c r="F447" s="5" t="str">
        <f ca="1">IF(D447&gt;0,INDIRECT("h"&amp;D447),"")</f>
        <v xml:space="preserve">Nine </v>
      </c>
      <c r="G447" s="5"/>
      <c r="H447" s="5" t="s">
        <v>18</v>
      </c>
      <c r="I447" s="5" t="s">
        <v>19</v>
      </c>
    </row>
    <row r="448" spans="1:9" ht="15.75">
      <c r="A448" s="6">
        <f>ROUND(A441-INT(A441),2)</f>
        <v>0.14000000000000001</v>
      </c>
      <c r="B448" s="5">
        <f>INT(A448*100)</f>
        <v>14</v>
      </c>
      <c r="C448" s="5">
        <f t="shared" si="66"/>
        <v>14</v>
      </c>
      <c r="D448" s="5">
        <f t="shared" si="67"/>
        <v>0</v>
      </c>
      <c r="E448" s="5" t="str">
        <f t="shared" ca="1" si="68"/>
        <v xml:space="preserve">Fourteen </v>
      </c>
      <c r="F448" s="5" t="str">
        <f ca="1">IF(D448&gt;0,INDIRECT("h"&amp;D448),"")</f>
        <v/>
      </c>
      <c r="G448" s="5"/>
      <c r="H448" s="5" t="s">
        <v>20</v>
      </c>
      <c r="I448" s="5" t="s">
        <v>21</v>
      </c>
    </row>
    <row r="449" spans="1:9" ht="15.75">
      <c r="A449" s="5" t="s">
        <v>6</v>
      </c>
      <c r="B449" s="5"/>
      <c r="C449" s="5"/>
      <c r="D449" s="5"/>
      <c r="E449" s="5"/>
      <c r="F449" s="5"/>
      <c r="G449" s="5"/>
      <c r="H449" s="5" t="s">
        <v>23</v>
      </c>
      <c r="I449" s="5" t="s">
        <v>24</v>
      </c>
    </row>
    <row r="450" spans="1:9" ht="15.75">
      <c r="A450" s="5" t="str">
        <f>IF(B443&gt;0,(E443&amp;F443&amp;"Corer "),"")</f>
        <v/>
      </c>
      <c r="B450" s="5"/>
      <c r="C450" s="5"/>
      <c r="D450" s="5"/>
      <c r="E450" s="5"/>
      <c r="F450" s="5"/>
      <c r="G450" s="5"/>
      <c r="H450" s="5" t="s">
        <v>25</v>
      </c>
      <c r="I450" s="5"/>
    </row>
    <row r="451" spans="1:9" ht="15.75">
      <c r="A451" s="5" t="str">
        <f>IF(B444&gt;0,(E444&amp;F444&amp;"Lack "),"")</f>
        <v/>
      </c>
      <c r="B451" s="5"/>
      <c r="C451" s="5"/>
      <c r="D451" s="5"/>
      <c r="E451" s="5"/>
      <c r="F451" s="5"/>
      <c r="G451" s="5"/>
      <c r="H451" s="5" t="s">
        <v>26</v>
      </c>
      <c r="I451" s="5"/>
    </row>
    <row r="452" spans="1:9" ht="15.75">
      <c r="A452" s="5" t="str">
        <f>IF(B445&gt;0,(E445&amp;F445&amp;"Thousand "),"")</f>
        <v/>
      </c>
      <c r="B452" s="5"/>
      <c r="C452" s="5"/>
      <c r="D452" s="5"/>
      <c r="E452" s="5"/>
      <c r="F452" s="5"/>
      <c r="G452" s="5"/>
      <c r="H452" s="5" t="s">
        <v>27</v>
      </c>
      <c r="I452" s="5"/>
    </row>
    <row r="453" spans="1:9" ht="15.75">
      <c r="A453" s="5" t="str">
        <f ca="1">IF(B446&gt;0,(E446&amp;F446&amp;"Hundred "),"")</f>
        <v xml:space="preserve">One Hundred </v>
      </c>
      <c r="B453" s="5"/>
      <c r="C453" s="5"/>
      <c r="D453" s="5"/>
      <c r="E453" s="5"/>
      <c r="F453" s="5"/>
      <c r="G453" s="5"/>
      <c r="H453" s="5" t="s">
        <v>28</v>
      </c>
      <c r="I453" s="5"/>
    </row>
    <row r="454" spans="1:9" ht="15.75">
      <c r="A454" s="5" t="str">
        <f ca="1">IF(B447&gt;0,(E447&amp;F447),"")</f>
        <v xml:space="preserve">Twenty Nine </v>
      </c>
      <c r="B454" s="5"/>
      <c r="C454" s="5"/>
      <c r="D454" s="5"/>
      <c r="E454" s="5"/>
      <c r="F454" s="5"/>
      <c r="G454" s="5"/>
      <c r="H454" s="5" t="s">
        <v>29</v>
      </c>
      <c r="I454" s="5"/>
    </row>
    <row r="455" spans="1:9" ht="15.75">
      <c r="A455" s="5"/>
      <c r="B455" s="5"/>
      <c r="C455" s="5"/>
      <c r="D455" s="5"/>
      <c r="E455" s="5"/>
      <c r="F455" s="5"/>
      <c r="G455" s="5"/>
      <c r="H455" s="5" t="s">
        <v>30</v>
      </c>
      <c r="I455" s="5"/>
    </row>
    <row r="456" spans="1:9" ht="15.75">
      <c r="A456" s="5" t="str">
        <f ca="1">IF(B448&gt;0,("and Paise "&amp;E448&amp;F448&amp;" "),"")</f>
        <v xml:space="preserve">and Paise Fourteen  </v>
      </c>
      <c r="B456" s="5"/>
      <c r="C456" s="5"/>
      <c r="D456" s="5"/>
      <c r="E456" s="5"/>
      <c r="F456" s="5"/>
      <c r="G456" s="5"/>
      <c r="H456" s="5" t="s">
        <v>31</v>
      </c>
      <c r="I456" s="5"/>
    </row>
    <row r="457" spans="1:9" ht="15.75">
      <c r="A457" s="5" t="s">
        <v>32</v>
      </c>
      <c r="B457" s="5"/>
      <c r="C457" s="5"/>
      <c r="D457" s="5"/>
      <c r="E457" s="5"/>
      <c r="F457" s="5"/>
      <c r="G457" s="5"/>
      <c r="H457" s="5" t="s">
        <v>33</v>
      </c>
      <c r="I457" s="5"/>
    </row>
    <row r="458" spans="1:9" ht="15.75">
      <c r="A458" s="5"/>
      <c r="B458" s="5"/>
      <c r="C458" s="5"/>
      <c r="D458" s="5"/>
      <c r="E458" s="5"/>
      <c r="F458" s="5"/>
      <c r="G458" s="5"/>
      <c r="H458" s="5" t="s">
        <v>34</v>
      </c>
      <c r="I458" s="5"/>
    </row>
    <row r="459" spans="1:9" ht="15.75">
      <c r="A459" s="9" t="str">
        <f ca="1">A449&amp;A450&amp;A451&amp;A452&amp;A453&amp;A454&amp;A455&amp;A456&amp;A457</f>
        <v>Rs.One Hundred Twenty Nine and Paise Fourteen  Only.</v>
      </c>
      <c r="B459" s="9"/>
      <c r="C459" s="9"/>
      <c r="D459" s="9"/>
      <c r="E459" s="9"/>
      <c r="F459" s="9"/>
      <c r="G459" s="9"/>
      <c r="H459" s="2" t="s">
        <v>35</v>
      </c>
      <c r="I459" s="2"/>
    </row>
    <row r="461" spans="1:9" ht="15.75">
      <c r="A461" s="1">
        <f>Sh.B.!D31</f>
        <v>2284.31</v>
      </c>
      <c r="B461" s="2"/>
      <c r="C461" s="2"/>
      <c r="D461" s="3"/>
      <c r="E461" s="4"/>
      <c r="F461" s="4"/>
      <c r="G461" s="4"/>
      <c r="H461" s="2" t="s">
        <v>7</v>
      </c>
      <c r="I461" s="2"/>
    </row>
    <row r="462" spans="1:9" ht="15.75">
      <c r="A462" s="5"/>
      <c r="B462" s="5"/>
      <c r="C462" s="5"/>
      <c r="D462" s="5"/>
      <c r="E462" s="5"/>
      <c r="F462" s="5"/>
      <c r="G462" s="5"/>
      <c r="H462" s="5" t="s">
        <v>8</v>
      </c>
      <c r="I462" s="5" t="s">
        <v>9</v>
      </c>
    </row>
    <row r="463" spans="1:9" ht="15.75">
      <c r="A463" s="5">
        <f>MOD(INT(A461-(A464+A465+A466+A467)),1000000000)</f>
        <v>0</v>
      </c>
      <c r="B463" s="5">
        <f>A463/10000000</f>
        <v>0</v>
      </c>
      <c r="C463" s="5">
        <f t="shared" ref="C463:C468" si="69">IF(B463&lt;19,B463,INT(B463/10))</f>
        <v>0</v>
      </c>
      <c r="D463" s="5">
        <f t="shared" ref="D463:D468" si="70">IF(B463&lt;19,0,MOD(B463,10))</f>
        <v>0</v>
      </c>
      <c r="E463" s="5" t="str">
        <f t="shared" ref="E463:E468" ca="1" si="71">IF(A463&gt;0,IF(B463&gt;19,INDIRECT("i"&amp;C463),INDIRECT("h"&amp;C463)),"")</f>
        <v/>
      </c>
      <c r="F463" s="5" t="str">
        <f ca="1">IF(D463&gt;0,INDIRECT("h"&amp;D463),"")</f>
        <v/>
      </c>
      <c r="G463" s="5"/>
      <c r="H463" s="5" t="s">
        <v>10</v>
      </c>
      <c r="I463" s="5" t="s">
        <v>11</v>
      </c>
    </row>
    <row r="464" spans="1:9" ht="15.75">
      <c r="A464" s="5">
        <f>MOD(INT(A461-(A465+A466+A467)),10000000)</f>
        <v>0</v>
      </c>
      <c r="B464" s="5">
        <f>A464/100000</f>
        <v>0</v>
      </c>
      <c r="C464" s="5">
        <f t="shared" si="69"/>
        <v>0</v>
      </c>
      <c r="D464" s="5">
        <f t="shared" si="70"/>
        <v>0</v>
      </c>
      <c r="E464" s="5" t="str">
        <f t="shared" ca="1" si="71"/>
        <v/>
      </c>
      <c r="F464" s="5" t="str">
        <f ca="1">IF(D464&gt;0,INDIRECT("h"&amp;D464),"")</f>
        <v/>
      </c>
      <c r="G464" s="5"/>
      <c r="H464" s="5" t="s">
        <v>12</v>
      </c>
      <c r="I464" s="5" t="s">
        <v>13</v>
      </c>
    </row>
    <row r="465" spans="1:9" ht="15.75">
      <c r="A465" s="5">
        <f>MOD(INT(A461-(A466+A467)),100000)</f>
        <v>2000</v>
      </c>
      <c r="B465" s="5">
        <f>A465/1000</f>
        <v>2</v>
      </c>
      <c r="C465" s="5">
        <f t="shared" si="69"/>
        <v>2</v>
      </c>
      <c r="D465" s="5">
        <f t="shared" si="70"/>
        <v>0</v>
      </c>
      <c r="E465" s="5" t="str">
        <f t="shared" ca="1" si="71"/>
        <v xml:space="preserve">Two </v>
      </c>
      <c r="F465" s="5" t="str">
        <f ca="1">IF(D465&gt;0,INDIRECT("h"&amp;D465),"")</f>
        <v/>
      </c>
      <c r="G465" s="5"/>
      <c r="H465" s="5" t="s">
        <v>14</v>
      </c>
      <c r="I465" s="5" t="s">
        <v>15</v>
      </c>
    </row>
    <row r="466" spans="1:9" ht="15.75">
      <c r="A466" s="5">
        <f>MOD(INT(A461-A467),1000)</f>
        <v>200</v>
      </c>
      <c r="B466" s="5">
        <f>A466/100</f>
        <v>2</v>
      </c>
      <c r="C466" s="5">
        <f t="shared" si="69"/>
        <v>2</v>
      </c>
      <c r="D466" s="5">
        <f t="shared" si="70"/>
        <v>0</v>
      </c>
      <c r="E466" s="5" t="str">
        <f t="shared" ca="1" si="71"/>
        <v xml:space="preserve">Two </v>
      </c>
      <c r="F466" s="5"/>
      <c r="G466" s="5"/>
      <c r="H466" s="5" t="s">
        <v>16</v>
      </c>
      <c r="I466" s="5" t="s">
        <v>17</v>
      </c>
    </row>
    <row r="467" spans="1:9" ht="15.75">
      <c r="A467" s="5">
        <f>MOD(INT(A461),100)</f>
        <v>84</v>
      </c>
      <c r="B467" s="5">
        <f>A467</f>
        <v>84</v>
      </c>
      <c r="C467" s="5">
        <f t="shared" si="69"/>
        <v>8</v>
      </c>
      <c r="D467" s="5">
        <f t="shared" si="70"/>
        <v>4</v>
      </c>
      <c r="E467" s="5" t="str">
        <f t="shared" ca="1" si="71"/>
        <v xml:space="preserve">Eighty </v>
      </c>
      <c r="F467" s="5" t="str">
        <f ca="1">IF(D467&gt;0,INDIRECT("h"&amp;D467),"")</f>
        <v xml:space="preserve">Four </v>
      </c>
      <c r="G467" s="5"/>
      <c r="H467" s="5" t="s">
        <v>18</v>
      </c>
      <c r="I467" s="5" t="s">
        <v>19</v>
      </c>
    </row>
    <row r="468" spans="1:9" ht="15.75">
      <c r="A468" s="6">
        <f>ROUND(A461-INT(A461),2)</f>
        <v>0.31</v>
      </c>
      <c r="B468" s="5">
        <f>INT(A468*100)</f>
        <v>31</v>
      </c>
      <c r="C468" s="5">
        <f t="shared" si="69"/>
        <v>3</v>
      </c>
      <c r="D468" s="5">
        <f t="shared" si="70"/>
        <v>1</v>
      </c>
      <c r="E468" s="5" t="str">
        <f t="shared" ca="1" si="71"/>
        <v xml:space="preserve">Thirty </v>
      </c>
      <c r="F468" s="5" t="str">
        <f ca="1">IF(D468&gt;0,INDIRECT("h"&amp;D468),"")</f>
        <v xml:space="preserve">One </v>
      </c>
      <c r="G468" s="5"/>
      <c r="H468" s="5" t="s">
        <v>20</v>
      </c>
      <c r="I468" s="5" t="s">
        <v>21</v>
      </c>
    </row>
    <row r="469" spans="1:9" ht="15.75">
      <c r="A469" s="5" t="s">
        <v>6</v>
      </c>
      <c r="B469" s="5"/>
      <c r="C469" s="5"/>
      <c r="D469" s="5"/>
      <c r="E469" s="5"/>
      <c r="F469" s="5"/>
      <c r="G469" s="5"/>
      <c r="H469" s="5" t="s">
        <v>23</v>
      </c>
      <c r="I469" s="5" t="s">
        <v>24</v>
      </c>
    </row>
    <row r="470" spans="1:9" ht="15.75">
      <c r="A470" s="5" t="str">
        <f>IF(B463&gt;0,(E463&amp;F463&amp;"Corer "),"")</f>
        <v/>
      </c>
      <c r="B470" s="5"/>
      <c r="C470" s="5"/>
      <c r="D470" s="5"/>
      <c r="E470" s="5"/>
      <c r="F470" s="5"/>
      <c r="G470" s="5"/>
      <c r="H470" s="5" t="s">
        <v>25</v>
      </c>
      <c r="I470" s="5"/>
    </row>
    <row r="471" spans="1:9" ht="15.75">
      <c r="A471" s="5" t="str">
        <f>IF(B464&gt;0,(E464&amp;F464&amp;"Lack "),"")</f>
        <v/>
      </c>
      <c r="B471" s="5"/>
      <c r="C471" s="5"/>
      <c r="D471" s="5"/>
      <c r="E471" s="5"/>
      <c r="F471" s="5"/>
      <c r="G471" s="5"/>
      <c r="H471" s="5" t="s">
        <v>26</v>
      </c>
      <c r="I471" s="5"/>
    </row>
    <row r="472" spans="1:9" ht="15.75">
      <c r="A472" s="5" t="str">
        <f ca="1">IF(B465&gt;0,(E465&amp;F465&amp;"Thousand "),"")</f>
        <v xml:space="preserve">Two Thousand </v>
      </c>
      <c r="B472" s="5"/>
      <c r="C472" s="5"/>
      <c r="D472" s="5"/>
      <c r="E472" s="5"/>
      <c r="F472" s="5"/>
      <c r="G472" s="5"/>
      <c r="H472" s="5" t="s">
        <v>27</v>
      </c>
      <c r="I472" s="5"/>
    </row>
    <row r="473" spans="1:9" ht="15.75">
      <c r="A473" s="5" t="str">
        <f ca="1">IF(B466&gt;0,(E466&amp;F466&amp;"Hundred "),"")</f>
        <v xml:space="preserve">Two Hundred </v>
      </c>
      <c r="B473" s="5"/>
      <c r="C473" s="5"/>
      <c r="D473" s="5"/>
      <c r="E473" s="5"/>
      <c r="F473" s="5"/>
      <c r="G473" s="5"/>
      <c r="H473" s="5" t="s">
        <v>28</v>
      </c>
      <c r="I473" s="5"/>
    </row>
    <row r="474" spans="1:9" ht="15.75">
      <c r="A474" s="5" t="str">
        <f ca="1">IF(B467&gt;0,(E467&amp;F467),"")</f>
        <v xml:space="preserve">Eighty Four </v>
      </c>
      <c r="B474" s="5"/>
      <c r="C474" s="5"/>
      <c r="D474" s="5"/>
      <c r="E474" s="5"/>
      <c r="F474" s="5"/>
      <c r="G474" s="5"/>
      <c r="H474" s="5" t="s">
        <v>29</v>
      </c>
      <c r="I474" s="5"/>
    </row>
    <row r="475" spans="1:9" ht="15.75">
      <c r="A475" s="5"/>
      <c r="B475" s="5"/>
      <c r="C475" s="5"/>
      <c r="D475" s="5"/>
      <c r="E475" s="5"/>
      <c r="F475" s="5"/>
      <c r="G475" s="5"/>
      <c r="H475" s="5" t="s">
        <v>30</v>
      </c>
      <c r="I475" s="5"/>
    </row>
    <row r="476" spans="1:9" ht="15.75">
      <c r="A476" s="5" t="str">
        <f ca="1">IF(B468&gt;0,("and Paise "&amp;E468&amp;F468&amp;" "),"")</f>
        <v xml:space="preserve">and Paise Thirty One  </v>
      </c>
      <c r="B476" s="5"/>
      <c r="C476" s="5"/>
      <c r="D476" s="5"/>
      <c r="E476" s="5"/>
      <c r="F476" s="5"/>
      <c r="G476" s="5"/>
      <c r="H476" s="5" t="s">
        <v>31</v>
      </c>
      <c r="I476" s="5"/>
    </row>
    <row r="477" spans="1:9" ht="15.75">
      <c r="A477" s="5" t="s">
        <v>32</v>
      </c>
      <c r="B477" s="5"/>
      <c r="C477" s="5"/>
      <c r="D477" s="5"/>
      <c r="E477" s="5"/>
      <c r="F477" s="5"/>
      <c r="G477" s="5"/>
      <c r="H477" s="5" t="s">
        <v>33</v>
      </c>
      <c r="I477" s="5"/>
    </row>
    <row r="478" spans="1:9" ht="15.75">
      <c r="A478" s="5"/>
      <c r="B478" s="5"/>
      <c r="C478" s="5"/>
      <c r="D478" s="5"/>
      <c r="E478" s="5"/>
      <c r="F478" s="5"/>
      <c r="G478" s="5"/>
      <c r="H478" s="5" t="s">
        <v>34</v>
      </c>
      <c r="I478" s="5"/>
    </row>
    <row r="479" spans="1:9" ht="15.75">
      <c r="A479" s="9" t="str">
        <f ca="1">A469&amp;A470&amp;A471&amp;A472&amp;A473&amp;A474&amp;A475&amp;A476&amp;A477</f>
        <v>Rs.Two Thousand Two Hundred Eighty Four and Paise Thirty One  Only.</v>
      </c>
      <c r="B479" s="9"/>
      <c r="C479" s="9"/>
      <c r="D479" s="9"/>
      <c r="E479" s="9"/>
      <c r="F479" s="9"/>
      <c r="G479" s="9"/>
      <c r="H479" s="2" t="s">
        <v>35</v>
      </c>
      <c r="I479" s="2"/>
    </row>
    <row r="481" spans="1:9" ht="15.75">
      <c r="A481" s="1">
        <f>Sh.B.!D32</f>
        <v>200.43</v>
      </c>
      <c r="B481" s="2"/>
      <c r="C481" s="2"/>
      <c r="D481" s="3"/>
      <c r="E481" s="4"/>
      <c r="F481" s="4"/>
      <c r="G481" s="4"/>
      <c r="H481" s="2" t="s">
        <v>7</v>
      </c>
      <c r="I481" s="2"/>
    </row>
    <row r="482" spans="1:9" ht="15.75">
      <c r="A482" s="5"/>
      <c r="B482" s="5"/>
      <c r="C482" s="5"/>
      <c r="D482" s="5"/>
      <c r="E482" s="5"/>
      <c r="F482" s="5"/>
      <c r="G482" s="5"/>
      <c r="H482" s="5" t="s">
        <v>8</v>
      </c>
      <c r="I482" s="5" t="s">
        <v>9</v>
      </c>
    </row>
    <row r="483" spans="1:9" ht="15.75">
      <c r="A483" s="5">
        <f>MOD(INT(A481-(A484+A485+A486+A487)),1000000000)</f>
        <v>0</v>
      </c>
      <c r="B483" s="5">
        <f>A483/10000000</f>
        <v>0</v>
      </c>
      <c r="C483" s="5">
        <f t="shared" ref="C483:C488" si="72">IF(B483&lt;19,B483,INT(B483/10))</f>
        <v>0</v>
      </c>
      <c r="D483" s="5">
        <f t="shared" ref="D483:D488" si="73">IF(B483&lt;19,0,MOD(B483,10))</f>
        <v>0</v>
      </c>
      <c r="E483" s="5" t="str">
        <f t="shared" ref="E483:E488" ca="1" si="74">IF(A483&gt;0,IF(B483&gt;19,INDIRECT("i"&amp;C483),INDIRECT("h"&amp;C483)),"")</f>
        <v/>
      </c>
      <c r="F483" s="5" t="str">
        <f ca="1">IF(D483&gt;0,INDIRECT("h"&amp;D483),"")</f>
        <v/>
      </c>
      <c r="G483" s="5"/>
      <c r="H483" s="5" t="s">
        <v>10</v>
      </c>
      <c r="I483" s="5" t="s">
        <v>11</v>
      </c>
    </row>
    <row r="484" spans="1:9" ht="15.75">
      <c r="A484" s="5">
        <f>MOD(INT(A481-(A485+A486+A487)),10000000)</f>
        <v>0</v>
      </c>
      <c r="B484" s="5">
        <f>A484/100000</f>
        <v>0</v>
      </c>
      <c r="C484" s="5">
        <f t="shared" si="72"/>
        <v>0</v>
      </c>
      <c r="D484" s="5">
        <f t="shared" si="73"/>
        <v>0</v>
      </c>
      <c r="E484" s="5" t="str">
        <f t="shared" ca="1" si="74"/>
        <v/>
      </c>
      <c r="F484" s="5" t="str">
        <f ca="1">IF(D484&gt;0,INDIRECT("h"&amp;D484),"")</f>
        <v/>
      </c>
      <c r="G484" s="5"/>
      <c r="H484" s="5" t="s">
        <v>12</v>
      </c>
      <c r="I484" s="5" t="s">
        <v>13</v>
      </c>
    </row>
    <row r="485" spans="1:9" ht="15.75">
      <c r="A485" s="5">
        <f>MOD(INT(A481-(A486+A487)),100000)</f>
        <v>0</v>
      </c>
      <c r="B485" s="5">
        <f>A485/1000</f>
        <v>0</v>
      </c>
      <c r="C485" s="5">
        <f t="shared" si="72"/>
        <v>0</v>
      </c>
      <c r="D485" s="5">
        <f t="shared" si="73"/>
        <v>0</v>
      </c>
      <c r="E485" s="5" t="str">
        <f t="shared" ca="1" si="74"/>
        <v/>
      </c>
      <c r="F485" s="5" t="str">
        <f ca="1">IF(D485&gt;0,INDIRECT("h"&amp;D485),"")</f>
        <v/>
      </c>
      <c r="G485" s="5"/>
      <c r="H485" s="5" t="s">
        <v>14</v>
      </c>
      <c r="I485" s="5" t="s">
        <v>15</v>
      </c>
    </row>
    <row r="486" spans="1:9" ht="15.75">
      <c r="A486" s="5">
        <f>MOD(INT(A481-A487),1000)</f>
        <v>200</v>
      </c>
      <c r="B486" s="5">
        <f>A486/100</f>
        <v>2</v>
      </c>
      <c r="C486" s="5">
        <f t="shared" si="72"/>
        <v>2</v>
      </c>
      <c r="D486" s="5">
        <f t="shared" si="73"/>
        <v>0</v>
      </c>
      <c r="E486" s="5" t="str">
        <f t="shared" ca="1" si="74"/>
        <v xml:space="preserve">Two </v>
      </c>
      <c r="F486" s="5"/>
      <c r="G486" s="5"/>
      <c r="H486" s="5" t="s">
        <v>16</v>
      </c>
      <c r="I486" s="5" t="s">
        <v>17</v>
      </c>
    </row>
    <row r="487" spans="1:9" ht="15.75">
      <c r="A487" s="5">
        <f>MOD(INT(A481),100)</f>
        <v>0</v>
      </c>
      <c r="B487" s="5">
        <f>A487</f>
        <v>0</v>
      </c>
      <c r="C487" s="5">
        <f t="shared" si="72"/>
        <v>0</v>
      </c>
      <c r="D487" s="5">
        <f t="shared" si="73"/>
        <v>0</v>
      </c>
      <c r="E487" s="5" t="str">
        <f t="shared" ca="1" si="74"/>
        <v/>
      </c>
      <c r="F487" s="5" t="str">
        <f ca="1">IF(D487&gt;0,INDIRECT("h"&amp;D487),"")</f>
        <v/>
      </c>
      <c r="G487" s="5"/>
      <c r="H487" s="5" t="s">
        <v>18</v>
      </c>
      <c r="I487" s="5" t="s">
        <v>19</v>
      </c>
    </row>
    <row r="488" spans="1:9" ht="15.75">
      <c r="A488" s="6">
        <f>ROUND(A481-INT(A481),2)</f>
        <v>0.43</v>
      </c>
      <c r="B488" s="5">
        <f>INT(A488*100)</f>
        <v>43</v>
      </c>
      <c r="C488" s="5">
        <f t="shared" si="72"/>
        <v>4</v>
      </c>
      <c r="D488" s="5">
        <f t="shared" si="73"/>
        <v>3</v>
      </c>
      <c r="E488" s="5" t="str">
        <f t="shared" ca="1" si="74"/>
        <v xml:space="preserve">Fourty </v>
      </c>
      <c r="F488" s="5" t="str">
        <f ca="1">IF(D488&gt;0,INDIRECT("h"&amp;D488),"")</f>
        <v xml:space="preserve">Three </v>
      </c>
      <c r="G488" s="5"/>
      <c r="H488" s="5" t="s">
        <v>20</v>
      </c>
      <c r="I488" s="5" t="s">
        <v>21</v>
      </c>
    </row>
    <row r="489" spans="1:9" ht="15.75">
      <c r="A489" s="5" t="s">
        <v>6</v>
      </c>
      <c r="B489" s="5"/>
      <c r="C489" s="5"/>
      <c r="D489" s="5"/>
      <c r="E489" s="5"/>
      <c r="F489" s="5"/>
      <c r="G489" s="5"/>
      <c r="H489" s="5" t="s">
        <v>23</v>
      </c>
      <c r="I489" s="5" t="s">
        <v>24</v>
      </c>
    </row>
    <row r="490" spans="1:9" ht="15.75">
      <c r="A490" s="5" t="str">
        <f>IF(B483&gt;0,(E483&amp;F483&amp;"Corer "),"")</f>
        <v/>
      </c>
      <c r="B490" s="5"/>
      <c r="C490" s="5"/>
      <c r="D490" s="5"/>
      <c r="E490" s="5"/>
      <c r="F490" s="5"/>
      <c r="G490" s="5"/>
      <c r="H490" s="5" t="s">
        <v>25</v>
      </c>
      <c r="I490" s="5"/>
    </row>
    <row r="491" spans="1:9" ht="15.75">
      <c r="A491" s="5" t="str">
        <f>IF(B484&gt;0,(E484&amp;F484&amp;"Lack "),"")</f>
        <v/>
      </c>
      <c r="B491" s="5"/>
      <c r="C491" s="5"/>
      <c r="D491" s="5"/>
      <c r="E491" s="5"/>
      <c r="F491" s="5"/>
      <c r="G491" s="5"/>
      <c r="H491" s="5" t="s">
        <v>26</v>
      </c>
      <c r="I491" s="5"/>
    </row>
    <row r="492" spans="1:9" ht="15.75">
      <c r="A492" s="5" t="str">
        <f>IF(B485&gt;0,(E485&amp;F485&amp;"Thousand "),"")</f>
        <v/>
      </c>
      <c r="B492" s="5"/>
      <c r="C492" s="5"/>
      <c r="D492" s="5"/>
      <c r="E492" s="5"/>
      <c r="F492" s="5"/>
      <c r="G492" s="5"/>
      <c r="H492" s="5" t="s">
        <v>27</v>
      </c>
      <c r="I492" s="5"/>
    </row>
    <row r="493" spans="1:9" ht="15.75">
      <c r="A493" s="5" t="str">
        <f ca="1">IF(B486&gt;0,(E486&amp;F486&amp;"Hundred "),"")</f>
        <v xml:space="preserve">Two Hundred </v>
      </c>
      <c r="B493" s="5"/>
      <c r="C493" s="5"/>
      <c r="D493" s="5"/>
      <c r="E493" s="5"/>
      <c r="F493" s="5"/>
      <c r="G493" s="5"/>
      <c r="H493" s="5" t="s">
        <v>28</v>
      </c>
      <c r="I493" s="5"/>
    </row>
    <row r="494" spans="1:9" ht="15.75">
      <c r="A494" s="5" t="str">
        <f>IF(B487&gt;0,(E487&amp;F487),"")</f>
        <v/>
      </c>
      <c r="B494" s="5"/>
      <c r="C494" s="5"/>
      <c r="D494" s="5"/>
      <c r="E494" s="5"/>
      <c r="F494" s="5"/>
      <c r="G494" s="5"/>
      <c r="H494" s="5" t="s">
        <v>29</v>
      </c>
      <c r="I494" s="5"/>
    </row>
    <row r="495" spans="1:9" ht="15.75">
      <c r="A495" s="5"/>
      <c r="B495" s="5"/>
      <c r="C495" s="5"/>
      <c r="D495" s="5"/>
      <c r="E495" s="5"/>
      <c r="F495" s="5"/>
      <c r="G495" s="5"/>
      <c r="H495" s="5" t="s">
        <v>30</v>
      </c>
      <c r="I495" s="5"/>
    </row>
    <row r="496" spans="1:9" ht="15.75">
      <c r="A496" s="5" t="str">
        <f ca="1">IF(B488&gt;0,("and Paise "&amp;E488&amp;F488&amp;" "),"")</f>
        <v xml:space="preserve">and Paise Fourty Three  </v>
      </c>
      <c r="B496" s="5"/>
      <c r="C496" s="5"/>
      <c r="D496" s="5"/>
      <c r="E496" s="5"/>
      <c r="F496" s="5"/>
      <c r="G496" s="5"/>
      <c r="H496" s="5" t="s">
        <v>31</v>
      </c>
      <c r="I496" s="5"/>
    </row>
    <row r="497" spans="1:9" ht="15.75">
      <c r="A497" s="5" t="s">
        <v>32</v>
      </c>
      <c r="B497" s="5"/>
      <c r="C497" s="5"/>
      <c r="D497" s="5"/>
      <c r="E497" s="5"/>
      <c r="F497" s="5"/>
      <c r="G497" s="5"/>
      <c r="H497" s="5" t="s">
        <v>33</v>
      </c>
      <c r="I497" s="5"/>
    </row>
    <row r="498" spans="1:9" ht="15.75">
      <c r="A498" s="5"/>
      <c r="B498" s="5"/>
      <c r="C498" s="5"/>
      <c r="D498" s="5"/>
      <c r="E498" s="5"/>
      <c r="F498" s="5"/>
      <c r="G498" s="5"/>
      <c r="H498" s="5" t="s">
        <v>34</v>
      </c>
      <c r="I498" s="5"/>
    </row>
    <row r="499" spans="1:9" ht="15.75">
      <c r="A499" s="9" t="str">
        <f ca="1">A489&amp;A490&amp;A491&amp;A492&amp;A493&amp;A494&amp;A495&amp;A496&amp;A497</f>
        <v>Rs.Two Hundred and Paise Fourty Three  Only.</v>
      </c>
      <c r="B499" s="9"/>
      <c r="C499" s="9"/>
      <c r="D499" s="9"/>
      <c r="E499" s="9"/>
      <c r="F499" s="9"/>
      <c r="G499" s="9"/>
      <c r="H499" s="2" t="s">
        <v>35</v>
      </c>
      <c r="I499" s="2"/>
    </row>
    <row r="501" spans="1:9" ht="15.75">
      <c r="A501" s="1">
        <f>Sh.B.!D33</f>
        <v>42.1</v>
      </c>
      <c r="B501" s="2"/>
      <c r="C501" s="2"/>
      <c r="D501" s="3"/>
      <c r="E501" s="4"/>
      <c r="F501" s="4"/>
      <c r="G501" s="4"/>
      <c r="H501" s="2" t="s">
        <v>7</v>
      </c>
      <c r="I501" s="2"/>
    </row>
    <row r="502" spans="1:9" ht="15.75">
      <c r="A502" s="5"/>
      <c r="B502" s="5"/>
      <c r="C502" s="5"/>
      <c r="D502" s="5"/>
      <c r="E502" s="5"/>
      <c r="F502" s="5"/>
      <c r="G502" s="5"/>
      <c r="H502" s="5" t="s">
        <v>8</v>
      </c>
      <c r="I502" s="5" t="s">
        <v>9</v>
      </c>
    </row>
    <row r="503" spans="1:9" ht="15.75">
      <c r="A503" s="5">
        <f>MOD(INT(A501-(A504+A505+A506+A507)),1000000000)</f>
        <v>0</v>
      </c>
      <c r="B503" s="5">
        <f>A503/10000000</f>
        <v>0</v>
      </c>
      <c r="C503" s="5">
        <f t="shared" ref="C503:C508" si="75">IF(B503&lt;19,B503,INT(B503/10))</f>
        <v>0</v>
      </c>
      <c r="D503" s="5">
        <f t="shared" ref="D503:D508" si="76">IF(B503&lt;19,0,MOD(B503,10))</f>
        <v>0</v>
      </c>
      <c r="E503" s="5" t="str">
        <f t="shared" ref="E503:E508" ca="1" si="77">IF(A503&gt;0,IF(B503&gt;19,INDIRECT("i"&amp;C503),INDIRECT("h"&amp;C503)),"")</f>
        <v/>
      </c>
      <c r="F503" s="5" t="str">
        <f ca="1">IF(D503&gt;0,INDIRECT("h"&amp;D503),"")</f>
        <v/>
      </c>
      <c r="G503" s="5"/>
      <c r="H503" s="5" t="s">
        <v>10</v>
      </c>
      <c r="I503" s="5" t="s">
        <v>11</v>
      </c>
    </row>
    <row r="504" spans="1:9" ht="15.75">
      <c r="A504" s="5">
        <f>MOD(INT(A501-(A505+A506+A507)),10000000)</f>
        <v>0</v>
      </c>
      <c r="B504" s="5">
        <f>A504/100000</f>
        <v>0</v>
      </c>
      <c r="C504" s="5">
        <f t="shared" si="75"/>
        <v>0</v>
      </c>
      <c r="D504" s="5">
        <f t="shared" si="76"/>
        <v>0</v>
      </c>
      <c r="E504" s="5" t="str">
        <f t="shared" ca="1" si="77"/>
        <v/>
      </c>
      <c r="F504" s="5" t="str">
        <f ca="1">IF(D504&gt;0,INDIRECT("h"&amp;D504),"")</f>
        <v/>
      </c>
      <c r="G504" s="5"/>
      <c r="H504" s="5" t="s">
        <v>12</v>
      </c>
      <c r="I504" s="5" t="s">
        <v>13</v>
      </c>
    </row>
    <row r="505" spans="1:9" ht="15.75">
      <c r="A505" s="5">
        <f>MOD(INT(A501-(A506+A507)),100000)</f>
        <v>0</v>
      </c>
      <c r="B505" s="5">
        <f>A505/1000</f>
        <v>0</v>
      </c>
      <c r="C505" s="5">
        <f t="shared" si="75"/>
        <v>0</v>
      </c>
      <c r="D505" s="5">
        <f t="shared" si="76"/>
        <v>0</v>
      </c>
      <c r="E505" s="5" t="str">
        <f t="shared" ca="1" si="77"/>
        <v/>
      </c>
      <c r="F505" s="5" t="str">
        <f ca="1">IF(D505&gt;0,INDIRECT("h"&amp;D505),"")</f>
        <v/>
      </c>
      <c r="G505" s="5"/>
      <c r="H505" s="5" t="s">
        <v>14</v>
      </c>
      <c r="I505" s="5" t="s">
        <v>15</v>
      </c>
    </row>
    <row r="506" spans="1:9" ht="15.75">
      <c r="A506" s="5">
        <f>MOD(INT(A501-A507),1000)</f>
        <v>0</v>
      </c>
      <c r="B506" s="5">
        <f>A506/100</f>
        <v>0</v>
      </c>
      <c r="C506" s="5">
        <f t="shared" si="75"/>
        <v>0</v>
      </c>
      <c r="D506" s="5">
        <f t="shared" si="76"/>
        <v>0</v>
      </c>
      <c r="E506" s="5" t="str">
        <f t="shared" ca="1" si="77"/>
        <v/>
      </c>
      <c r="F506" s="5"/>
      <c r="G506" s="5"/>
      <c r="H506" s="5" t="s">
        <v>16</v>
      </c>
      <c r="I506" s="5" t="s">
        <v>17</v>
      </c>
    </row>
    <row r="507" spans="1:9" ht="15.75">
      <c r="A507" s="5">
        <f>MOD(INT(A501),100)</f>
        <v>42</v>
      </c>
      <c r="B507" s="5">
        <f>A507</f>
        <v>42</v>
      </c>
      <c r="C507" s="5">
        <f t="shared" si="75"/>
        <v>4</v>
      </c>
      <c r="D507" s="5">
        <f t="shared" si="76"/>
        <v>2</v>
      </c>
      <c r="E507" s="5" t="str">
        <f t="shared" ca="1" si="77"/>
        <v xml:space="preserve">Fourty </v>
      </c>
      <c r="F507" s="5" t="str">
        <f ca="1">IF(D507&gt;0,INDIRECT("h"&amp;D507),"")</f>
        <v xml:space="preserve">Two </v>
      </c>
      <c r="G507" s="5"/>
      <c r="H507" s="5" t="s">
        <v>18</v>
      </c>
      <c r="I507" s="5" t="s">
        <v>19</v>
      </c>
    </row>
    <row r="508" spans="1:9" ht="15.75">
      <c r="A508" s="6">
        <f>ROUND(A501-INT(A501),2)</f>
        <v>0.1</v>
      </c>
      <c r="B508" s="5">
        <f>INT(A508*100)</f>
        <v>10</v>
      </c>
      <c r="C508" s="5">
        <f t="shared" si="75"/>
        <v>10</v>
      </c>
      <c r="D508" s="5">
        <f t="shared" si="76"/>
        <v>0</v>
      </c>
      <c r="E508" s="5" t="str">
        <f t="shared" ca="1" si="77"/>
        <v xml:space="preserve">Ten </v>
      </c>
      <c r="F508" s="5" t="str">
        <f ca="1">IF(D508&gt;0,INDIRECT("h"&amp;D508),"")</f>
        <v/>
      </c>
      <c r="G508" s="5"/>
      <c r="H508" s="5" t="s">
        <v>20</v>
      </c>
      <c r="I508" s="5" t="s">
        <v>21</v>
      </c>
    </row>
    <row r="509" spans="1:9" ht="15.75">
      <c r="A509" s="5" t="s">
        <v>6</v>
      </c>
      <c r="B509" s="5"/>
      <c r="C509" s="5"/>
      <c r="D509" s="5"/>
      <c r="E509" s="5"/>
      <c r="F509" s="5"/>
      <c r="G509" s="5"/>
      <c r="H509" s="5" t="s">
        <v>23</v>
      </c>
      <c r="I509" s="5" t="s">
        <v>24</v>
      </c>
    </row>
    <row r="510" spans="1:9" ht="15.75">
      <c r="A510" s="5" t="str">
        <f>IF(B503&gt;0,(E503&amp;F503&amp;"Corer "),"")</f>
        <v/>
      </c>
      <c r="B510" s="5"/>
      <c r="C510" s="5"/>
      <c r="D510" s="5"/>
      <c r="E510" s="5"/>
      <c r="F510" s="5"/>
      <c r="G510" s="5"/>
      <c r="H510" s="5" t="s">
        <v>25</v>
      </c>
      <c r="I510" s="5"/>
    </row>
    <row r="511" spans="1:9" ht="15.75">
      <c r="A511" s="5" t="str">
        <f>IF(B504&gt;0,(E504&amp;F504&amp;"Lack "),"")</f>
        <v/>
      </c>
      <c r="B511" s="5"/>
      <c r="C511" s="5"/>
      <c r="D511" s="5"/>
      <c r="E511" s="5"/>
      <c r="F511" s="5"/>
      <c r="G511" s="5"/>
      <c r="H511" s="5" t="s">
        <v>26</v>
      </c>
      <c r="I511" s="5"/>
    </row>
    <row r="512" spans="1:9" ht="15.75">
      <c r="A512" s="5" t="str">
        <f>IF(B505&gt;0,(E505&amp;F505&amp;"Thousand "),"")</f>
        <v/>
      </c>
      <c r="B512" s="5"/>
      <c r="C512" s="5"/>
      <c r="D512" s="5"/>
      <c r="E512" s="5"/>
      <c r="F512" s="5"/>
      <c r="G512" s="5"/>
      <c r="H512" s="5" t="s">
        <v>27</v>
      </c>
      <c r="I512" s="5"/>
    </row>
    <row r="513" spans="1:9" ht="15.75">
      <c r="A513" s="5" t="str">
        <f>IF(B506&gt;0,(E506&amp;F506&amp;"Hundred "),"")</f>
        <v/>
      </c>
      <c r="B513" s="5"/>
      <c r="C513" s="5"/>
      <c r="D513" s="5"/>
      <c r="E513" s="5"/>
      <c r="F513" s="5"/>
      <c r="G513" s="5"/>
      <c r="H513" s="5" t="s">
        <v>28</v>
      </c>
      <c r="I513" s="5"/>
    </row>
    <row r="514" spans="1:9" ht="15.75">
      <c r="A514" s="5" t="str">
        <f ca="1">IF(B507&gt;0,(E507&amp;F507),"")</f>
        <v xml:space="preserve">Fourty Two </v>
      </c>
      <c r="B514" s="5"/>
      <c r="C514" s="5"/>
      <c r="D514" s="5"/>
      <c r="E514" s="5"/>
      <c r="F514" s="5"/>
      <c r="G514" s="5"/>
      <c r="H514" s="5" t="s">
        <v>29</v>
      </c>
      <c r="I514" s="5"/>
    </row>
    <row r="515" spans="1:9" ht="15.75">
      <c r="A515" s="5"/>
      <c r="B515" s="5"/>
      <c r="C515" s="5"/>
      <c r="D515" s="5"/>
      <c r="E515" s="5"/>
      <c r="F515" s="5"/>
      <c r="G515" s="5"/>
      <c r="H515" s="5" t="s">
        <v>30</v>
      </c>
      <c r="I515" s="5"/>
    </row>
    <row r="516" spans="1:9" ht="15.75">
      <c r="A516" s="5" t="str">
        <f ca="1">IF(B508&gt;0,("and Paise "&amp;E508&amp;F508&amp;" "),"")</f>
        <v xml:space="preserve">and Paise Ten  </v>
      </c>
      <c r="B516" s="5"/>
      <c r="C516" s="5"/>
      <c r="D516" s="5"/>
      <c r="E516" s="5"/>
      <c r="F516" s="5"/>
      <c r="G516" s="5"/>
      <c r="H516" s="5" t="s">
        <v>31</v>
      </c>
      <c r="I516" s="5"/>
    </row>
    <row r="517" spans="1:9" ht="15.75">
      <c r="A517" s="5" t="s">
        <v>32</v>
      </c>
      <c r="B517" s="5"/>
      <c r="C517" s="5"/>
      <c r="D517" s="5"/>
      <c r="E517" s="5"/>
      <c r="F517" s="5"/>
      <c r="G517" s="5"/>
      <c r="H517" s="5" t="s">
        <v>33</v>
      </c>
      <c r="I517" s="5"/>
    </row>
    <row r="518" spans="1:9" ht="15.75">
      <c r="A518" s="5"/>
      <c r="B518" s="5"/>
      <c r="C518" s="5"/>
      <c r="D518" s="5"/>
      <c r="E518" s="5"/>
      <c r="F518" s="5"/>
      <c r="G518" s="5"/>
      <c r="H518" s="5" t="s">
        <v>34</v>
      </c>
      <c r="I518" s="5"/>
    </row>
    <row r="519" spans="1:9" ht="15.75">
      <c r="A519" s="9" t="str">
        <f ca="1">A509&amp;A510&amp;A511&amp;A512&amp;A513&amp;A514&amp;A515&amp;A516&amp;A517</f>
        <v>Rs.Fourty Two and Paise Ten  Only.</v>
      </c>
      <c r="B519" s="9"/>
      <c r="C519" s="9"/>
      <c r="D519" s="9"/>
      <c r="E519" s="9"/>
      <c r="F519" s="9"/>
      <c r="G519" s="9"/>
      <c r="H519" s="2" t="s">
        <v>35</v>
      </c>
      <c r="I519" s="2"/>
    </row>
    <row r="521" spans="1:9" ht="15.75">
      <c r="A521" s="1">
        <f>Sh.B.!D34</f>
        <v>59.6</v>
      </c>
      <c r="B521" s="2"/>
      <c r="C521" s="2"/>
      <c r="D521" s="3"/>
      <c r="E521" s="4"/>
      <c r="F521" s="4"/>
      <c r="G521" s="4"/>
      <c r="H521" s="2" t="s">
        <v>7</v>
      </c>
      <c r="I521" s="2"/>
    </row>
    <row r="522" spans="1:9" ht="15.75">
      <c r="A522" s="5"/>
      <c r="B522" s="5"/>
      <c r="C522" s="5"/>
      <c r="D522" s="5"/>
      <c r="E522" s="5"/>
      <c r="F522" s="5"/>
      <c r="G522" s="5"/>
      <c r="H522" s="5" t="s">
        <v>8</v>
      </c>
      <c r="I522" s="5" t="s">
        <v>9</v>
      </c>
    </row>
    <row r="523" spans="1:9" ht="15.75">
      <c r="A523" s="5">
        <f>MOD(INT(A521-(A524+A525+A526+A527)),1000000000)</f>
        <v>0</v>
      </c>
      <c r="B523" s="5">
        <f>A523/10000000</f>
        <v>0</v>
      </c>
      <c r="C523" s="5">
        <f t="shared" ref="C523:C528" si="78">IF(B523&lt;19,B523,INT(B523/10))</f>
        <v>0</v>
      </c>
      <c r="D523" s="5">
        <f t="shared" ref="D523:D528" si="79">IF(B523&lt;19,0,MOD(B523,10))</f>
        <v>0</v>
      </c>
      <c r="E523" s="5" t="str">
        <f t="shared" ref="E523:E528" ca="1" si="80">IF(A523&gt;0,IF(B523&gt;19,INDIRECT("i"&amp;C523),INDIRECT("h"&amp;C523)),"")</f>
        <v/>
      </c>
      <c r="F523" s="5" t="str">
        <f ca="1">IF(D523&gt;0,INDIRECT("h"&amp;D523),"")</f>
        <v/>
      </c>
      <c r="G523" s="5"/>
      <c r="H523" s="5" t="s">
        <v>10</v>
      </c>
      <c r="I523" s="5" t="s">
        <v>11</v>
      </c>
    </row>
    <row r="524" spans="1:9" ht="15.75">
      <c r="A524" s="5">
        <f>MOD(INT(A521-(A525+A526+A527)),10000000)</f>
        <v>0</v>
      </c>
      <c r="B524" s="5">
        <f>A524/100000</f>
        <v>0</v>
      </c>
      <c r="C524" s="5">
        <f t="shared" si="78"/>
        <v>0</v>
      </c>
      <c r="D524" s="5">
        <f t="shared" si="79"/>
        <v>0</v>
      </c>
      <c r="E524" s="5" t="str">
        <f t="shared" ca="1" si="80"/>
        <v/>
      </c>
      <c r="F524" s="5" t="str">
        <f ca="1">IF(D524&gt;0,INDIRECT("h"&amp;D524),"")</f>
        <v/>
      </c>
      <c r="G524" s="5"/>
      <c r="H524" s="5" t="s">
        <v>12</v>
      </c>
      <c r="I524" s="5" t="s">
        <v>13</v>
      </c>
    </row>
    <row r="525" spans="1:9" ht="15.75">
      <c r="A525" s="5">
        <f>MOD(INT(A521-(A526+A527)),100000)</f>
        <v>0</v>
      </c>
      <c r="B525" s="5">
        <f>A525/1000</f>
        <v>0</v>
      </c>
      <c r="C525" s="5">
        <f t="shared" si="78"/>
        <v>0</v>
      </c>
      <c r="D525" s="5">
        <f t="shared" si="79"/>
        <v>0</v>
      </c>
      <c r="E525" s="5" t="str">
        <f t="shared" ca="1" si="80"/>
        <v/>
      </c>
      <c r="F525" s="5" t="str">
        <f ca="1">IF(D525&gt;0,INDIRECT("h"&amp;D525),"")</f>
        <v/>
      </c>
      <c r="G525" s="5"/>
      <c r="H525" s="5" t="s">
        <v>14</v>
      </c>
      <c r="I525" s="5" t="s">
        <v>15</v>
      </c>
    </row>
    <row r="526" spans="1:9" ht="15.75">
      <c r="A526" s="5">
        <f>MOD(INT(A521-A527),1000)</f>
        <v>0</v>
      </c>
      <c r="B526" s="5">
        <f>A526/100</f>
        <v>0</v>
      </c>
      <c r="C526" s="5">
        <f t="shared" si="78"/>
        <v>0</v>
      </c>
      <c r="D526" s="5">
        <f t="shared" si="79"/>
        <v>0</v>
      </c>
      <c r="E526" s="5" t="str">
        <f t="shared" ca="1" si="80"/>
        <v/>
      </c>
      <c r="F526" s="5"/>
      <c r="G526" s="5"/>
      <c r="H526" s="5" t="s">
        <v>16</v>
      </c>
      <c r="I526" s="5" t="s">
        <v>17</v>
      </c>
    </row>
    <row r="527" spans="1:9" ht="15.75">
      <c r="A527" s="5">
        <f>MOD(INT(A521),100)</f>
        <v>59</v>
      </c>
      <c r="B527" s="5">
        <f>A527</f>
        <v>59</v>
      </c>
      <c r="C527" s="5">
        <f t="shared" si="78"/>
        <v>5</v>
      </c>
      <c r="D527" s="5">
        <f t="shared" si="79"/>
        <v>9</v>
      </c>
      <c r="E527" s="5" t="str">
        <f t="shared" ca="1" si="80"/>
        <v xml:space="preserve">Fifty </v>
      </c>
      <c r="F527" s="5" t="str">
        <f ca="1">IF(D527&gt;0,INDIRECT("h"&amp;D527),"")</f>
        <v xml:space="preserve">Nine </v>
      </c>
      <c r="G527" s="5"/>
      <c r="H527" s="5" t="s">
        <v>18</v>
      </c>
      <c r="I527" s="5" t="s">
        <v>19</v>
      </c>
    </row>
    <row r="528" spans="1:9" ht="15.75">
      <c r="A528" s="6">
        <f>ROUND(A521-INT(A521),2)</f>
        <v>0.6</v>
      </c>
      <c r="B528" s="5">
        <f>INT(A528*100)</f>
        <v>60</v>
      </c>
      <c r="C528" s="5">
        <f t="shared" si="78"/>
        <v>6</v>
      </c>
      <c r="D528" s="5">
        <f t="shared" si="79"/>
        <v>0</v>
      </c>
      <c r="E528" s="5" t="str">
        <f t="shared" ca="1" si="80"/>
        <v xml:space="preserve">Sixty </v>
      </c>
      <c r="F528" s="5" t="str">
        <f ca="1">IF(D528&gt;0,INDIRECT("h"&amp;D528),"")</f>
        <v/>
      </c>
      <c r="G528" s="5"/>
      <c r="H528" s="5" t="s">
        <v>20</v>
      </c>
      <c r="I528" s="5" t="s">
        <v>21</v>
      </c>
    </row>
    <row r="529" spans="1:9" ht="15.75">
      <c r="A529" s="5" t="s">
        <v>6</v>
      </c>
      <c r="B529" s="5"/>
      <c r="C529" s="5"/>
      <c r="D529" s="5"/>
      <c r="E529" s="5"/>
      <c r="F529" s="5"/>
      <c r="G529" s="5"/>
      <c r="H529" s="5" t="s">
        <v>23</v>
      </c>
      <c r="I529" s="5" t="s">
        <v>24</v>
      </c>
    </row>
    <row r="530" spans="1:9" ht="15.75">
      <c r="A530" s="5" t="str">
        <f>IF(B523&gt;0,(E523&amp;F523&amp;"Corer "),"")</f>
        <v/>
      </c>
      <c r="B530" s="5"/>
      <c r="C530" s="5"/>
      <c r="D530" s="5"/>
      <c r="E530" s="5"/>
      <c r="F530" s="5"/>
      <c r="G530" s="5"/>
      <c r="H530" s="5" t="s">
        <v>25</v>
      </c>
      <c r="I530" s="5"/>
    </row>
    <row r="531" spans="1:9" ht="15.75">
      <c r="A531" s="5" t="str">
        <f>IF(B524&gt;0,(E524&amp;F524&amp;"Lack "),"")</f>
        <v/>
      </c>
      <c r="B531" s="5"/>
      <c r="C531" s="5"/>
      <c r="D531" s="5"/>
      <c r="E531" s="5"/>
      <c r="F531" s="5"/>
      <c r="G531" s="5"/>
      <c r="H531" s="5" t="s">
        <v>26</v>
      </c>
      <c r="I531" s="5"/>
    </row>
    <row r="532" spans="1:9" ht="15.75">
      <c r="A532" s="5" t="str">
        <f>IF(B525&gt;0,(E525&amp;F525&amp;"Thousand "),"")</f>
        <v/>
      </c>
      <c r="B532" s="5"/>
      <c r="C532" s="5"/>
      <c r="D532" s="5"/>
      <c r="E532" s="5"/>
      <c r="F532" s="5"/>
      <c r="G532" s="5"/>
      <c r="H532" s="5" t="s">
        <v>27</v>
      </c>
      <c r="I532" s="5"/>
    </row>
    <row r="533" spans="1:9" ht="15.75">
      <c r="A533" s="5" t="str">
        <f>IF(B526&gt;0,(E526&amp;F526&amp;"Hundred "),"")</f>
        <v/>
      </c>
      <c r="B533" s="5"/>
      <c r="C533" s="5"/>
      <c r="D533" s="5"/>
      <c r="E533" s="5"/>
      <c r="F533" s="5"/>
      <c r="G533" s="5"/>
      <c r="H533" s="5" t="s">
        <v>28</v>
      </c>
      <c r="I533" s="5"/>
    </row>
    <row r="534" spans="1:9" ht="15.75">
      <c r="A534" s="5" t="str">
        <f ca="1">IF(B527&gt;0,(E527&amp;F527),"")</f>
        <v xml:space="preserve">Fifty Nine </v>
      </c>
      <c r="B534" s="5"/>
      <c r="C534" s="5"/>
      <c r="D534" s="5"/>
      <c r="E534" s="5"/>
      <c r="F534" s="5"/>
      <c r="G534" s="5"/>
      <c r="H534" s="5" t="s">
        <v>29</v>
      </c>
      <c r="I534" s="5"/>
    </row>
    <row r="535" spans="1:9" ht="15.75">
      <c r="A535" s="5"/>
      <c r="B535" s="5"/>
      <c r="C535" s="5"/>
      <c r="D535" s="5"/>
      <c r="E535" s="5"/>
      <c r="F535" s="5"/>
      <c r="G535" s="5"/>
      <c r="H535" s="5" t="s">
        <v>30</v>
      </c>
      <c r="I535" s="5"/>
    </row>
    <row r="536" spans="1:9" ht="15.75">
      <c r="A536" s="5" t="str">
        <f ca="1">IF(B528&gt;0,("and Paise "&amp;E528&amp;F528&amp;" "),"")</f>
        <v xml:space="preserve">and Paise Sixty  </v>
      </c>
      <c r="B536" s="5"/>
      <c r="C536" s="5"/>
      <c r="D536" s="5"/>
      <c r="E536" s="5"/>
      <c r="F536" s="5"/>
      <c r="G536" s="5"/>
      <c r="H536" s="5" t="s">
        <v>31</v>
      </c>
      <c r="I536" s="5"/>
    </row>
    <row r="537" spans="1:9" ht="15.75">
      <c r="A537" s="5" t="s">
        <v>32</v>
      </c>
      <c r="B537" s="5"/>
      <c r="C537" s="5"/>
      <c r="D537" s="5"/>
      <c r="E537" s="5"/>
      <c r="F537" s="5"/>
      <c r="G537" s="5"/>
      <c r="H537" s="5" t="s">
        <v>33</v>
      </c>
      <c r="I537" s="5"/>
    </row>
    <row r="538" spans="1:9" ht="15.75">
      <c r="A538" s="5"/>
      <c r="B538" s="5"/>
      <c r="C538" s="5"/>
      <c r="D538" s="5"/>
      <c r="E538" s="5"/>
      <c r="F538" s="5"/>
      <c r="G538" s="5"/>
      <c r="H538" s="5" t="s">
        <v>34</v>
      </c>
      <c r="I538" s="5"/>
    </row>
    <row r="539" spans="1:9" ht="15.75">
      <c r="A539" s="9" t="str">
        <f ca="1">A529&amp;A530&amp;A531&amp;A532&amp;A533&amp;A534&amp;A535&amp;A536&amp;A537</f>
        <v>Rs.Fifty Nine and Paise Sixty  Only.</v>
      </c>
      <c r="B539" s="9"/>
      <c r="C539" s="9"/>
      <c r="D539" s="9"/>
      <c r="E539" s="9"/>
      <c r="F539" s="9"/>
      <c r="G539" s="9"/>
      <c r="H539" s="2" t="s">
        <v>35</v>
      </c>
      <c r="I539" s="2"/>
    </row>
    <row r="541" spans="1:9" ht="15.75">
      <c r="A541" s="1">
        <f>Sh.B.!D35</f>
        <v>438.34</v>
      </c>
      <c r="B541" s="2"/>
      <c r="C541" s="2"/>
      <c r="D541" s="3"/>
      <c r="E541" s="4"/>
      <c r="F541" s="4"/>
      <c r="G541" s="4"/>
      <c r="H541" s="2" t="s">
        <v>7</v>
      </c>
      <c r="I541" s="2"/>
    </row>
    <row r="542" spans="1:9" ht="15.75">
      <c r="A542" s="5"/>
      <c r="B542" s="5"/>
      <c r="C542" s="5"/>
      <c r="D542" s="5"/>
      <c r="E542" s="5"/>
      <c r="F542" s="5"/>
      <c r="G542" s="5"/>
      <c r="H542" s="5" t="s">
        <v>8</v>
      </c>
      <c r="I542" s="5" t="s">
        <v>9</v>
      </c>
    </row>
    <row r="543" spans="1:9" ht="15.75">
      <c r="A543" s="5">
        <f>MOD(INT(A541-(A544+A545+A546+A547)),1000000000)</f>
        <v>0</v>
      </c>
      <c r="B543" s="5">
        <f>A543/10000000</f>
        <v>0</v>
      </c>
      <c r="C543" s="5">
        <f t="shared" ref="C543:C548" si="81">IF(B543&lt;19,B543,INT(B543/10))</f>
        <v>0</v>
      </c>
      <c r="D543" s="5">
        <f t="shared" ref="D543:D548" si="82">IF(B543&lt;19,0,MOD(B543,10))</f>
        <v>0</v>
      </c>
      <c r="E543" s="5" t="str">
        <f t="shared" ref="E543:E548" ca="1" si="83">IF(A543&gt;0,IF(B543&gt;19,INDIRECT("i"&amp;C543),INDIRECT("h"&amp;C543)),"")</f>
        <v/>
      </c>
      <c r="F543" s="5" t="str">
        <f ca="1">IF(D543&gt;0,INDIRECT("h"&amp;D543),"")</f>
        <v/>
      </c>
      <c r="G543" s="5"/>
      <c r="H543" s="5" t="s">
        <v>10</v>
      </c>
      <c r="I543" s="5" t="s">
        <v>11</v>
      </c>
    </row>
    <row r="544" spans="1:9" ht="15.75">
      <c r="A544" s="5">
        <f>MOD(INT(A541-(A545+A546+A547)),10000000)</f>
        <v>0</v>
      </c>
      <c r="B544" s="5">
        <f>A544/100000</f>
        <v>0</v>
      </c>
      <c r="C544" s="5">
        <f t="shared" si="81"/>
        <v>0</v>
      </c>
      <c r="D544" s="5">
        <f t="shared" si="82"/>
        <v>0</v>
      </c>
      <c r="E544" s="5" t="str">
        <f t="shared" ca="1" si="83"/>
        <v/>
      </c>
      <c r="F544" s="5" t="str">
        <f ca="1">IF(D544&gt;0,INDIRECT("h"&amp;D544),"")</f>
        <v/>
      </c>
      <c r="G544" s="5"/>
      <c r="H544" s="5" t="s">
        <v>12</v>
      </c>
      <c r="I544" s="5" t="s">
        <v>13</v>
      </c>
    </row>
    <row r="545" spans="1:9" ht="15.75">
      <c r="A545" s="5">
        <f>MOD(INT(A541-(A546+A547)),100000)</f>
        <v>0</v>
      </c>
      <c r="B545" s="5">
        <f>A545/1000</f>
        <v>0</v>
      </c>
      <c r="C545" s="5">
        <f t="shared" si="81"/>
        <v>0</v>
      </c>
      <c r="D545" s="5">
        <f t="shared" si="82"/>
        <v>0</v>
      </c>
      <c r="E545" s="5" t="str">
        <f t="shared" ca="1" si="83"/>
        <v/>
      </c>
      <c r="F545" s="5" t="str">
        <f ca="1">IF(D545&gt;0,INDIRECT("h"&amp;D545),"")</f>
        <v/>
      </c>
      <c r="G545" s="5"/>
      <c r="H545" s="5" t="s">
        <v>14</v>
      </c>
      <c r="I545" s="5" t="s">
        <v>15</v>
      </c>
    </row>
    <row r="546" spans="1:9" ht="15.75">
      <c r="A546" s="5">
        <f>MOD(INT(A541-A547),1000)</f>
        <v>400</v>
      </c>
      <c r="B546" s="5">
        <f>A546/100</f>
        <v>4</v>
      </c>
      <c r="C546" s="5">
        <f t="shared" si="81"/>
        <v>4</v>
      </c>
      <c r="D546" s="5">
        <f t="shared" si="82"/>
        <v>0</v>
      </c>
      <c r="E546" s="5" t="str">
        <f t="shared" ca="1" si="83"/>
        <v xml:space="preserve">Four </v>
      </c>
      <c r="F546" s="5"/>
      <c r="G546" s="5"/>
      <c r="H546" s="5" t="s">
        <v>16</v>
      </c>
      <c r="I546" s="5" t="s">
        <v>17</v>
      </c>
    </row>
    <row r="547" spans="1:9" ht="15.75">
      <c r="A547" s="5">
        <f>MOD(INT(A541),100)</f>
        <v>38</v>
      </c>
      <c r="B547" s="5">
        <f>A547</f>
        <v>38</v>
      </c>
      <c r="C547" s="5">
        <f t="shared" si="81"/>
        <v>3</v>
      </c>
      <c r="D547" s="5">
        <f t="shared" si="82"/>
        <v>8</v>
      </c>
      <c r="E547" s="5" t="str">
        <f t="shared" ca="1" si="83"/>
        <v xml:space="preserve">Thirty </v>
      </c>
      <c r="F547" s="5" t="str">
        <f ca="1">IF(D547&gt;0,INDIRECT("h"&amp;D547),"")</f>
        <v xml:space="preserve">Eight </v>
      </c>
      <c r="G547" s="5"/>
      <c r="H547" s="5" t="s">
        <v>18</v>
      </c>
      <c r="I547" s="5" t="s">
        <v>19</v>
      </c>
    </row>
    <row r="548" spans="1:9" ht="15.75">
      <c r="A548" s="6">
        <f>ROUND(A541-INT(A541),2)</f>
        <v>0.34</v>
      </c>
      <c r="B548" s="5">
        <f>INT(A548*100)</f>
        <v>34</v>
      </c>
      <c r="C548" s="5">
        <f t="shared" si="81"/>
        <v>3</v>
      </c>
      <c r="D548" s="5">
        <f t="shared" si="82"/>
        <v>4</v>
      </c>
      <c r="E548" s="5" t="str">
        <f t="shared" ca="1" si="83"/>
        <v xml:space="preserve">Thirty </v>
      </c>
      <c r="F548" s="5" t="str">
        <f ca="1">IF(D548&gt;0,INDIRECT("h"&amp;D548),"")</f>
        <v xml:space="preserve">Four </v>
      </c>
      <c r="G548" s="5"/>
      <c r="H548" s="5" t="s">
        <v>20</v>
      </c>
      <c r="I548" s="5" t="s">
        <v>21</v>
      </c>
    </row>
    <row r="549" spans="1:9" ht="15.75">
      <c r="A549" s="5" t="s">
        <v>6</v>
      </c>
      <c r="B549" s="5"/>
      <c r="C549" s="5"/>
      <c r="D549" s="5"/>
      <c r="E549" s="5"/>
      <c r="F549" s="5"/>
      <c r="G549" s="5"/>
      <c r="H549" s="5" t="s">
        <v>23</v>
      </c>
      <c r="I549" s="5" t="s">
        <v>24</v>
      </c>
    </row>
    <row r="550" spans="1:9" ht="15.75">
      <c r="A550" s="5" t="str">
        <f>IF(B543&gt;0,(E543&amp;F543&amp;"Corer "),"")</f>
        <v/>
      </c>
      <c r="B550" s="5"/>
      <c r="C550" s="5"/>
      <c r="D550" s="5"/>
      <c r="E550" s="5"/>
      <c r="F550" s="5"/>
      <c r="G550" s="5"/>
      <c r="H550" s="5" t="s">
        <v>25</v>
      </c>
      <c r="I550" s="5"/>
    </row>
    <row r="551" spans="1:9" ht="15.75">
      <c r="A551" s="5" t="str">
        <f>IF(B544&gt;0,(E544&amp;F544&amp;"Lack "),"")</f>
        <v/>
      </c>
      <c r="B551" s="5"/>
      <c r="C551" s="5"/>
      <c r="D551" s="5"/>
      <c r="E551" s="5"/>
      <c r="F551" s="5"/>
      <c r="G551" s="5"/>
      <c r="H551" s="5" t="s">
        <v>26</v>
      </c>
      <c r="I551" s="5"/>
    </row>
    <row r="552" spans="1:9" ht="15.75">
      <c r="A552" s="5" t="str">
        <f>IF(B545&gt;0,(E545&amp;F545&amp;"Thousand "),"")</f>
        <v/>
      </c>
      <c r="B552" s="5"/>
      <c r="C552" s="5"/>
      <c r="D552" s="5"/>
      <c r="E552" s="5"/>
      <c r="F552" s="5"/>
      <c r="G552" s="5"/>
      <c r="H552" s="5" t="s">
        <v>27</v>
      </c>
      <c r="I552" s="5"/>
    </row>
    <row r="553" spans="1:9" ht="15.75">
      <c r="A553" s="5" t="str">
        <f ca="1">IF(B546&gt;0,(E546&amp;F546&amp;"Hundred "),"")</f>
        <v xml:space="preserve">Four Hundred </v>
      </c>
      <c r="B553" s="5"/>
      <c r="C553" s="5"/>
      <c r="D553" s="5"/>
      <c r="E553" s="5"/>
      <c r="F553" s="5"/>
      <c r="G553" s="5"/>
      <c r="H553" s="5" t="s">
        <v>28</v>
      </c>
      <c r="I553" s="5"/>
    </row>
    <row r="554" spans="1:9" ht="15.75">
      <c r="A554" s="5" t="str">
        <f ca="1">IF(B547&gt;0,(E547&amp;F547),"")</f>
        <v xml:space="preserve">Thirty Eight </v>
      </c>
      <c r="B554" s="5"/>
      <c r="C554" s="5"/>
      <c r="D554" s="5"/>
      <c r="E554" s="5"/>
      <c r="F554" s="5"/>
      <c r="G554" s="5"/>
      <c r="H554" s="5" t="s">
        <v>29</v>
      </c>
      <c r="I554" s="5"/>
    </row>
    <row r="555" spans="1:9" ht="15.75">
      <c r="A555" s="5"/>
      <c r="B555" s="5"/>
      <c r="C555" s="5"/>
      <c r="D555" s="5"/>
      <c r="E555" s="5"/>
      <c r="F555" s="5"/>
      <c r="G555" s="5"/>
      <c r="H555" s="5" t="s">
        <v>30</v>
      </c>
      <c r="I555" s="5"/>
    </row>
    <row r="556" spans="1:9" ht="15.75">
      <c r="A556" s="5" t="str">
        <f ca="1">IF(B548&gt;0,("and Paise "&amp;E548&amp;F548&amp;" "),"")</f>
        <v xml:space="preserve">and Paise Thirty Four  </v>
      </c>
      <c r="B556" s="5"/>
      <c r="C556" s="5"/>
      <c r="D556" s="5"/>
      <c r="E556" s="5"/>
      <c r="F556" s="5"/>
      <c r="G556" s="5"/>
      <c r="H556" s="5" t="s">
        <v>31</v>
      </c>
      <c r="I556" s="5"/>
    </row>
    <row r="557" spans="1:9" ht="15.75">
      <c r="A557" s="5" t="s">
        <v>32</v>
      </c>
      <c r="B557" s="5"/>
      <c r="C557" s="5"/>
      <c r="D557" s="5"/>
      <c r="E557" s="5"/>
      <c r="F557" s="5"/>
      <c r="G557" s="5"/>
      <c r="H557" s="5" t="s">
        <v>33</v>
      </c>
      <c r="I557" s="5"/>
    </row>
    <row r="558" spans="1:9" ht="15.75">
      <c r="A558" s="5"/>
      <c r="B558" s="5"/>
      <c r="C558" s="5"/>
      <c r="D558" s="5"/>
      <c r="E558" s="5"/>
      <c r="F558" s="5"/>
      <c r="G558" s="5"/>
      <c r="H558" s="5" t="s">
        <v>34</v>
      </c>
      <c r="I558" s="5"/>
    </row>
    <row r="559" spans="1:9" ht="15.75">
      <c r="A559" s="9" t="str">
        <f ca="1">A549&amp;A550&amp;A551&amp;A552&amp;A553&amp;A554&amp;A555&amp;A556&amp;A557</f>
        <v>Rs.Four Hundred Thirty Eight and Paise Thirty Four  Only.</v>
      </c>
      <c r="B559" s="9"/>
      <c r="C559" s="9"/>
      <c r="D559" s="9"/>
      <c r="E559" s="9"/>
      <c r="F559" s="9"/>
      <c r="G559" s="9"/>
      <c r="H559" s="2" t="s">
        <v>35</v>
      </c>
      <c r="I559" s="2"/>
    </row>
    <row r="562" spans="1:9" ht="15.75">
      <c r="A562" s="1">
        <v>38489.07</v>
      </c>
      <c r="B562" s="2"/>
      <c r="C562" s="2"/>
      <c r="D562" s="3"/>
      <c r="E562" s="4"/>
      <c r="F562" s="4"/>
      <c r="G562" s="4"/>
      <c r="H562" s="2" t="s">
        <v>7</v>
      </c>
      <c r="I562" s="2"/>
    </row>
    <row r="563" spans="1:9" ht="15.75">
      <c r="A563" s="5"/>
      <c r="B563" s="5"/>
      <c r="C563" s="5"/>
      <c r="D563" s="5"/>
      <c r="E563" s="5"/>
      <c r="F563" s="5"/>
      <c r="G563" s="5"/>
      <c r="H563" s="5" t="s">
        <v>8</v>
      </c>
      <c r="I563" s="5" t="s">
        <v>9</v>
      </c>
    </row>
    <row r="564" spans="1:9" ht="15.75">
      <c r="A564" s="5">
        <f>MOD(INT(A562-(A565+A566+A567+A568)),1000000000)</f>
        <v>0</v>
      </c>
      <c r="B564" s="5">
        <f>A564/10000000</f>
        <v>0</v>
      </c>
      <c r="C564" s="5">
        <f t="shared" ref="C564:C569" si="84">IF(B564&lt;19,B564,INT(B564/10))</f>
        <v>0</v>
      </c>
      <c r="D564" s="5">
        <f t="shared" ref="D564:D569" si="85">IF(B564&lt;19,0,MOD(B564,10))</f>
        <v>0</v>
      </c>
      <c r="E564" s="5" t="str">
        <f t="shared" ref="E564:E569" ca="1" si="86">IF(A564&gt;0,IF(B564&gt;19,INDIRECT("i"&amp;C564),INDIRECT("h"&amp;C564)),"")</f>
        <v/>
      </c>
      <c r="F564" s="5" t="str">
        <f ca="1">IF(D564&gt;0,INDIRECT("h"&amp;D564),"")</f>
        <v/>
      </c>
      <c r="G564" s="5"/>
      <c r="H564" s="5" t="s">
        <v>10</v>
      </c>
      <c r="I564" s="5" t="s">
        <v>11</v>
      </c>
    </row>
    <row r="565" spans="1:9" ht="15.75">
      <c r="A565" s="5">
        <f>MOD(INT(A562-(A566+A567+A568)),10000000)</f>
        <v>0</v>
      </c>
      <c r="B565" s="5">
        <f>A565/100000</f>
        <v>0</v>
      </c>
      <c r="C565" s="5">
        <f t="shared" si="84"/>
        <v>0</v>
      </c>
      <c r="D565" s="5">
        <f t="shared" si="85"/>
        <v>0</v>
      </c>
      <c r="E565" s="5" t="str">
        <f t="shared" ca="1" si="86"/>
        <v/>
      </c>
      <c r="F565" s="5" t="str">
        <f ca="1">IF(D565&gt;0,INDIRECT("h"&amp;D565),"")</f>
        <v/>
      </c>
      <c r="G565" s="5"/>
      <c r="H565" s="5" t="s">
        <v>12</v>
      </c>
      <c r="I565" s="5" t="s">
        <v>13</v>
      </c>
    </row>
    <row r="566" spans="1:9" ht="15.75">
      <c r="A566" s="5">
        <f>MOD(INT(A562-(A567+A568)),100000)</f>
        <v>38000</v>
      </c>
      <c r="B566" s="5">
        <f>A566/1000</f>
        <v>38</v>
      </c>
      <c r="C566" s="5">
        <f t="shared" si="84"/>
        <v>3</v>
      </c>
      <c r="D566" s="5">
        <f t="shared" si="85"/>
        <v>8</v>
      </c>
      <c r="E566" s="5" t="str">
        <f t="shared" ca="1" si="86"/>
        <v xml:space="preserve">Thirty </v>
      </c>
      <c r="F566" s="5" t="str">
        <f ca="1">IF(D566&gt;0,INDIRECT("h"&amp;D566),"")</f>
        <v xml:space="preserve">Eight </v>
      </c>
      <c r="G566" s="5"/>
      <c r="H566" s="5" t="s">
        <v>14</v>
      </c>
      <c r="I566" s="5" t="s">
        <v>15</v>
      </c>
    </row>
    <row r="567" spans="1:9" ht="15.75">
      <c r="A567" s="5">
        <f>MOD(INT(A562-A568),1000)</f>
        <v>400</v>
      </c>
      <c r="B567" s="5">
        <f>A567/100</f>
        <v>4</v>
      </c>
      <c r="C567" s="5">
        <f t="shared" si="84"/>
        <v>4</v>
      </c>
      <c r="D567" s="5">
        <f t="shared" si="85"/>
        <v>0</v>
      </c>
      <c r="E567" s="5" t="str">
        <f t="shared" ca="1" si="86"/>
        <v xml:space="preserve">Four </v>
      </c>
      <c r="F567" s="5"/>
      <c r="G567" s="5"/>
      <c r="H567" s="5" t="s">
        <v>16</v>
      </c>
      <c r="I567" s="5" t="s">
        <v>17</v>
      </c>
    </row>
    <row r="568" spans="1:9" ht="15.75">
      <c r="A568" s="5">
        <f>MOD(INT(A562),100)</f>
        <v>89</v>
      </c>
      <c r="B568" s="5">
        <f>A568</f>
        <v>89</v>
      </c>
      <c r="C568" s="5">
        <f t="shared" si="84"/>
        <v>8</v>
      </c>
      <c r="D568" s="5">
        <f t="shared" si="85"/>
        <v>9</v>
      </c>
      <c r="E568" s="5" t="str">
        <f t="shared" ca="1" si="86"/>
        <v xml:space="preserve">Eighty </v>
      </c>
      <c r="F568" s="5" t="str">
        <f ca="1">IF(D568&gt;0,INDIRECT("h"&amp;D568),"")</f>
        <v xml:space="preserve">Nine </v>
      </c>
      <c r="G568" s="5"/>
      <c r="H568" s="5" t="s">
        <v>18</v>
      </c>
      <c r="I568" s="5" t="s">
        <v>19</v>
      </c>
    </row>
    <row r="569" spans="1:9" ht="15.75">
      <c r="A569" s="6">
        <f>ROUND(A562-INT(A562),2)</f>
        <v>7.0000000000000007E-2</v>
      </c>
      <c r="B569" s="5">
        <f>INT(A569*100)</f>
        <v>7</v>
      </c>
      <c r="C569" s="5">
        <f t="shared" si="84"/>
        <v>7</v>
      </c>
      <c r="D569" s="5">
        <f t="shared" si="85"/>
        <v>0</v>
      </c>
      <c r="E569" s="5" t="str">
        <f t="shared" ca="1" si="86"/>
        <v xml:space="preserve">Seven </v>
      </c>
      <c r="F569" s="5" t="str">
        <f ca="1">IF(D569&gt;0,INDIRECT("h"&amp;D569),"")</f>
        <v/>
      </c>
      <c r="G569" s="5"/>
      <c r="H569" s="5" t="s">
        <v>20</v>
      </c>
      <c r="I569" s="5" t="s">
        <v>21</v>
      </c>
    </row>
    <row r="570" spans="1:9" ht="15.75">
      <c r="A570" s="5" t="s">
        <v>6</v>
      </c>
      <c r="B570" s="5"/>
      <c r="C570" s="5"/>
      <c r="D570" s="5"/>
      <c r="E570" s="5"/>
      <c r="F570" s="5"/>
      <c r="G570" s="5"/>
      <c r="H570" s="5" t="s">
        <v>23</v>
      </c>
      <c r="I570" s="5" t="s">
        <v>24</v>
      </c>
    </row>
    <row r="571" spans="1:9" ht="15.75">
      <c r="A571" s="5" t="str">
        <f>IF(B564&gt;0,(E564&amp;F564&amp;"Corer "),"")</f>
        <v/>
      </c>
      <c r="B571" s="5"/>
      <c r="C571" s="5"/>
      <c r="D571" s="5"/>
      <c r="E571" s="5"/>
      <c r="F571" s="5"/>
      <c r="G571" s="5"/>
      <c r="H571" s="5" t="s">
        <v>25</v>
      </c>
      <c r="I571" s="5"/>
    </row>
    <row r="572" spans="1:9" ht="15.75">
      <c r="A572" s="5" t="str">
        <f>IF(B565&gt;0,(E565&amp;F565&amp;"Lack "),"")</f>
        <v/>
      </c>
      <c r="B572" s="5"/>
      <c r="C572" s="5"/>
      <c r="D572" s="5"/>
      <c r="E572" s="5"/>
      <c r="F572" s="5"/>
      <c r="G572" s="5"/>
      <c r="H572" s="5" t="s">
        <v>26</v>
      </c>
      <c r="I572" s="5"/>
    </row>
    <row r="573" spans="1:9" ht="15.75">
      <c r="A573" s="5" t="str">
        <f ca="1">IF(B566&gt;0,(E566&amp;F566&amp;"Thousand "),"")</f>
        <v xml:space="preserve">Thirty Eight Thousand </v>
      </c>
      <c r="B573" s="5"/>
      <c r="C573" s="5"/>
      <c r="D573" s="5"/>
      <c r="E573" s="5"/>
      <c r="F573" s="5"/>
      <c r="G573" s="5"/>
      <c r="H573" s="5" t="s">
        <v>27</v>
      </c>
      <c r="I573" s="5"/>
    </row>
    <row r="574" spans="1:9" ht="15.75">
      <c r="A574" s="5" t="str">
        <f ca="1">IF(B567&gt;0,(E567&amp;F567&amp;"Hundred "),"")</f>
        <v xml:space="preserve">Four Hundred </v>
      </c>
      <c r="B574" s="5"/>
      <c r="C574" s="5"/>
      <c r="D574" s="5"/>
      <c r="E574" s="5"/>
      <c r="F574" s="5"/>
      <c r="G574" s="5"/>
      <c r="H574" s="5" t="s">
        <v>28</v>
      </c>
      <c r="I574" s="5"/>
    </row>
    <row r="575" spans="1:9" ht="15.75">
      <c r="A575" s="5" t="str">
        <f ca="1">IF(B568&gt;0,(E568&amp;F568),"")</f>
        <v xml:space="preserve">Eighty Nine </v>
      </c>
      <c r="B575" s="5"/>
      <c r="C575" s="5"/>
      <c r="D575" s="5"/>
      <c r="E575" s="5"/>
      <c r="F575" s="5"/>
      <c r="G575" s="5"/>
      <c r="H575" s="5" t="s">
        <v>29</v>
      </c>
      <c r="I575" s="5"/>
    </row>
    <row r="576" spans="1:9" ht="15.75">
      <c r="A576" s="5"/>
      <c r="B576" s="5"/>
      <c r="C576" s="5"/>
      <c r="D576" s="5"/>
      <c r="E576" s="5"/>
      <c r="F576" s="5"/>
      <c r="G576" s="5"/>
      <c r="H576" s="5" t="s">
        <v>30</v>
      </c>
      <c r="I576" s="5"/>
    </row>
    <row r="577" spans="1:9" ht="15.75">
      <c r="A577" s="5" t="str">
        <f ca="1">IF(B569&gt;0,("and Paise "&amp;E569&amp;F569&amp;" "),"")</f>
        <v xml:space="preserve">and Paise Seven  </v>
      </c>
      <c r="B577" s="5"/>
      <c r="C577" s="5"/>
      <c r="D577" s="5"/>
      <c r="E577" s="5"/>
      <c r="F577" s="5"/>
      <c r="G577" s="5"/>
      <c r="H577" s="5" t="s">
        <v>31</v>
      </c>
      <c r="I577" s="5"/>
    </row>
    <row r="578" spans="1:9" ht="15.75">
      <c r="A578" s="5" t="s">
        <v>32</v>
      </c>
      <c r="B578" s="5"/>
      <c r="C578" s="5"/>
      <c r="D578" s="5"/>
      <c r="E578" s="5"/>
      <c r="F578" s="5"/>
      <c r="G578" s="5"/>
      <c r="H578" s="5" t="s">
        <v>33</v>
      </c>
      <c r="I578" s="5"/>
    </row>
    <row r="579" spans="1:9" ht="15.75">
      <c r="A579" s="5"/>
      <c r="B579" s="5"/>
      <c r="C579" s="5"/>
      <c r="D579" s="5"/>
      <c r="E579" s="5"/>
      <c r="F579" s="5"/>
      <c r="G579" s="5"/>
      <c r="H579" s="5" t="s">
        <v>34</v>
      </c>
      <c r="I579" s="5"/>
    </row>
    <row r="580" spans="1:9" ht="15.75">
      <c r="A580" s="9" t="str">
        <f ca="1">A570&amp;A571&amp;A572&amp;A573&amp;A574&amp;A575&amp;A576&amp;A577&amp;A578</f>
        <v>Rs.Thirty Eight Thousand Four Hundred Eighty Nine and Paise Seven  Only.</v>
      </c>
      <c r="B580" s="9"/>
      <c r="C580" s="9"/>
      <c r="D580" s="9"/>
      <c r="E580" s="9"/>
      <c r="F580" s="9"/>
      <c r="G580" s="9"/>
      <c r="H580" s="2" t="s">
        <v>35</v>
      </c>
      <c r="I580" s="2"/>
    </row>
    <row r="583" spans="1:9" s="10" customFormat="1" ht="15.75">
      <c r="A583" s="1">
        <f>Sh.B.!D39</f>
        <v>1198.6199999999999</v>
      </c>
      <c r="B583" s="2"/>
      <c r="C583" s="2"/>
      <c r="D583" s="3"/>
      <c r="E583" s="4"/>
      <c r="F583" s="4"/>
      <c r="G583" s="4"/>
      <c r="H583" s="2" t="s">
        <v>7</v>
      </c>
      <c r="I583" s="2"/>
    </row>
    <row r="584" spans="1:9" s="10" customFormat="1" ht="15.75">
      <c r="A584" s="5"/>
      <c r="B584" s="5"/>
      <c r="C584" s="5"/>
      <c r="D584" s="5"/>
      <c r="E584" s="5"/>
      <c r="F584" s="5"/>
      <c r="G584" s="5"/>
      <c r="H584" s="5" t="s">
        <v>8</v>
      </c>
      <c r="I584" s="5" t="s">
        <v>9</v>
      </c>
    </row>
    <row r="585" spans="1:9" s="10" customFormat="1" ht="15.75">
      <c r="A585" s="5">
        <f>MOD(INT(A583-(A586+A587+A588+A589)),1000000000)</f>
        <v>0</v>
      </c>
      <c r="B585" s="5">
        <f>A585/10000000</f>
        <v>0</v>
      </c>
      <c r="C585" s="5">
        <f t="shared" ref="C585:C590" si="87">IF(B585&lt;19,B585,INT(B585/10))</f>
        <v>0</v>
      </c>
      <c r="D585" s="5">
        <f t="shared" ref="D585:D590" si="88">IF(B585&lt;19,0,MOD(B585,10))</f>
        <v>0</v>
      </c>
      <c r="E585" s="5" t="str">
        <f t="shared" ref="E585:E590" ca="1" si="89">IF(A585&gt;0,IF(B585&gt;19,INDIRECT("i"&amp;C585),INDIRECT("h"&amp;C585)),"")</f>
        <v/>
      </c>
      <c r="F585" s="5" t="str">
        <f ca="1">IF(D585&gt;0,INDIRECT("h"&amp;D585),"")</f>
        <v/>
      </c>
      <c r="G585" s="5"/>
      <c r="H585" s="5" t="s">
        <v>10</v>
      </c>
      <c r="I585" s="5" t="s">
        <v>11</v>
      </c>
    </row>
    <row r="586" spans="1:9" s="10" customFormat="1" ht="15.75">
      <c r="A586" s="5">
        <f>MOD(INT(A583-(A587+A588+A589)),10000000)</f>
        <v>0</v>
      </c>
      <c r="B586" s="5">
        <f>A586/100000</f>
        <v>0</v>
      </c>
      <c r="C586" s="5">
        <f t="shared" si="87"/>
        <v>0</v>
      </c>
      <c r="D586" s="5">
        <f t="shared" si="88"/>
        <v>0</v>
      </c>
      <c r="E586" s="5" t="str">
        <f t="shared" ca="1" si="89"/>
        <v/>
      </c>
      <c r="F586" s="5" t="str">
        <f ca="1">IF(D586&gt;0,INDIRECT("h"&amp;D586),"")</f>
        <v/>
      </c>
      <c r="G586" s="5"/>
      <c r="H586" s="5" t="s">
        <v>12</v>
      </c>
      <c r="I586" s="5" t="s">
        <v>13</v>
      </c>
    </row>
    <row r="587" spans="1:9" s="10" customFormat="1" ht="15.75">
      <c r="A587" s="5">
        <f>MOD(INT(A583-(A588+A589)),100000)</f>
        <v>1000</v>
      </c>
      <c r="B587" s="5">
        <f>A587/1000</f>
        <v>1</v>
      </c>
      <c r="C587" s="5">
        <f t="shared" si="87"/>
        <v>1</v>
      </c>
      <c r="D587" s="5">
        <f t="shared" si="88"/>
        <v>0</v>
      </c>
      <c r="E587" s="5" t="str">
        <f t="shared" ca="1" si="89"/>
        <v xml:space="preserve">One </v>
      </c>
      <c r="F587" s="5" t="str">
        <f ca="1">IF(D587&gt;0,INDIRECT("h"&amp;D587),"")</f>
        <v/>
      </c>
      <c r="G587" s="5"/>
      <c r="H587" s="5" t="s">
        <v>14</v>
      </c>
      <c r="I587" s="5" t="s">
        <v>15</v>
      </c>
    </row>
    <row r="588" spans="1:9" s="10" customFormat="1" ht="15.75">
      <c r="A588" s="5">
        <f>MOD(INT(A583-A589),1000)</f>
        <v>100</v>
      </c>
      <c r="B588" s="5">
        <f>A588/100</f>
        <v>1</v>
      </c>
      <c r="C588" s="5">
        <f t="shared" si="87"/>
        <v>1</v>
      </c>
      <c r="D588" s="5">
        <f t="shared" si="88"/>
        <v>0</v>
      </c>
      <c r="E588" s="5" t="str">
        <f t="shared" ca="1" si="89"/>
        <v xml:space="preserve">One </v>
      </c>
      <c r="F588" s="5"/>
      <c r="G588" s="5"/>
      <c r="H588" s="5" t="s">
        <v>16</v>
      </c>
      <c r="I588" s="5" t="s">
        <v>17</v>
      </c>
    </row>
    <row r="589" spans="1:9" s="10" customFormat="1" ht="15.75">
      <c r="A589" s="5">
        <f>MOD(INT(A583),100)</f>
        <v>98</v>
      </c>
      <c r="B589" s="5">
        <f>A589</f>
        <v>98</v>
      </c>
      <c r="C589" s="5">
        <f t="shared" si="87"/>
        <v>9</v>
      </c>
      <c r="D589" s="5">
        <f t="shared" si="88"/>
        <v>8</v>
      </c>
      <c r="E589" s="5" t="str">
        <f t="shared" ca="1" si="89"/>
        <v xml:space="preserve">Ninty </v>
      </c>
      <c r="F589" s="5" t="str">
        <f ca="1">IF(D589&gt;0,INDIRECT("h"&amp;D589),"")</f>
        <v xml:space="preserve">Eight </v>
      </c>
      <c r="G589" s="5"/>
      <c r="H589" s="5" t="s">
        <v>18</v>
      </c>
      <c r="I589" s="5" t="s">
        <v>19</v>
      </c>
    </row>
    <row r="590" spans="1:9" s="10" customFormat="1" ht="15.75">
      <c r="A590" s="6">
        <f>ROUND(A583-INT(A583),2)</f>
        <v>0.62</v>
      </c>
      <c r="B590" s="5">
        <f>INT(A590*100)</f>
        <v>62</v>
      </c>
      <c r="C590" s="5">
        <f t="shared" si="87"/>
        <v>6</v>
      </c>
      <c r="D590" s="5">
        <f t="shared" si="88"/>
        <v>2</v>
      </c>
      <c r="E590" s="5" t="str">
        <f t="shared" ca="1" si="89"/>
        <v xml:space="preserve">Sixty </v>
      </c>
      <c r="F590" s="5" t="str">
        <f ca="1">IF(D590&gt;0,INDIRECT("h"&amp;D590),"")</f>
        <v xml:space="preserve">Two </v>
      </c>
      <c r="G590" s="5"/>
      <c r="H590" s="5" t="s">
        <v>20</v>
      </c>
      <c r="I590" s="5" t="s">
        <v>21</v>
      </c>
    </row>
    <row r="591" spans="1:9" s="10" customFormat="1" ht="15.75">
      <c r="A591" s="5" t="s">
        <v>6</v>
      </c>
      <c r="B591" s="5"/>
      <c r="C591" s="5"/>
      <c r="D591" s="5"/>
      <c r="E591" s="5"/>
      <c r="F591" s="5"/>
      <c r="G591" s="5"/>
      <c r="H591" s="5" t="s">
        <v>23</v>
      </c>
      <c r="I591" s="5" t="s">
        <v>24</v>
      </c>
    </row>
    <row r="592" spans="1:9" s="10" customFormat="1" ht="15.75">
      <c r="A592" s="5" t="str">
        <f>IF(B585&gt;0,(E585&amp;F585&amp;"Corer "),"")</f>
        <v/>
      </c>
      <c r="B592" s="5"/>
      <c r="C592" s="5"/>
      <c r="D592" s="5"/>
      <c r="E592" s="5"/>
      <c r="F592" s="5"/>
      <c r="G592" s="5"/>
      <c r="H592" s="5" t="s">
        <v>25</v>
      </c>
      <c r="I592" s="5"/>
    </row>
    <row r="593" spans="1:9" s="10" customFormat="1" ht="15.75">
      <c r="A593" s="5" t="str">
        <f>IF(B586&gt;0,(E586&amp;F586&amp;"Lack "),"")</f>
        <v/>
      </c>
      <c r="B593" s="5"/>
      <c r="C593" s="5"/>
      <c r="D593" s="5"/>
      <c r="E593" s="5"/>
      <c r="F593" s="5"/>
      <c r="G593" s="5"/>
      <c r="H593" s="5" t="s">
        <v>26</v>
      </c>
      <c r="I593" s="5"/>
    </row>
    <row r="594" spans="1:9" s="10" customFormat="1" ht="15.75">
      <c r="A594" s="5" t="str">
        <f ca="1">IF(B587&gt;0,(E587&amp;F587&amp;"Thousand "),"")</f>
        <v xml:space="preserve">One Thousand </v>
      </c>
      <c r="B594" s="5"/>
      <c r="C594" s="5"/>
      <c r="D594" s="5"/>
      <c r="E594" s="5"/>
      <c r="F594" s="5"/>
      <c r="G594" s="5"/>
      <c r="H594" s="5" t="s">
        <v>27</v>
      </c>
      <c r="I594" s="5"/>
    </row>
    <row r="595" spans="1:9" s="10" customFormat="1" ht="15.75">
      <c r="A595" s="5" t="str">
        <f ca="1">IF(B588&gt;0,(E588&amp;F588&amp;"Hundred "),"")</f>
        <v xml:space="preserve">One Hundred </v>
      </c>
      <c r="B595" s="5"/>
      <c r="C595" s="5"/>
      <c r="D595" s="5"/>
      <c r="E595" s="5"/>
      <c r="F595" s="5"/>
      <c r="G595" s="5"/>
      <c r="H595" s="5" t="s">
        <v>28</v>
      </c>
      <c r="I595" s="5"/>
    </row>
    <row r="596" spans="1:9" s="10" customFormat="1" ht="15.75">
      <c r="A596" s="5" t="str">
        <f ca="1">IF(B589&gt;0,(E589&amp;F589),"")</f>
        <v xml:space="preserve">Ninty Eight </v>
      </c>
      <c r="B596" s="5"/>
      <c r="C596" s="5"/>
      <c r="D596" s="5"/>
      <c r="E596" s="5"/>
      <c r="F596" s="5"/>
      <c r="G596" s="5"/>
      <c r="H596" s="5" t="s">
        <v>29</v>
      </c>
      <c r="I596" s="5"/>
    </row>
    <row r="597" spans="1:9" s="10" customFormat="1" ht="15.75">
      <c r="A597" s="5"/>
      <c r="B597" s="5"/>
      <c r="C597" s="5"/>
      <c r="D597" s="5"/>
      <c r="E597" s="5"/>
      <c r="F597" s="5"/>
      <c r="G597" s="5"/>
      <c r="H597" s="5" t="s">
        <v>30</v>
      </c>
      <c r="I597" s="5"/>
    </row>
    <row r="598" spans="1:9" s="10" customFormat="1" ht="15.75">
      <c r="A598" s="5" t="str">
        <f ca="1">IF(B590&gt;0,("and Paise "&amp;E590&amp;F590&amp;" "),"")</f>
        <v xml:space="preserve">and Paise Sixty Two  </v>
      </c>
      <c r="B598" s="5"/>
      <c r="C598" s="5"/>
      <c r="D598" s="5"/>
      <c r="E598" s="5"/>
      <c r="F598" s="5"/>
      <c r="G598" s="5"/>
      <c r="H598" s="5" t="s">
        <v>31</v>
      </c>
      <c r="I598" s="5"/>
    </row>
    <row r="599" spans="1:9" s="10" customFormat="1" ht="15.75">
      <c r="A599" s="5" t="s">
        <v>32</v>
      </c>
      <c r="B599" s="5"/>
      <c r="C599" s="5"/>
      <c r="D599" s="5"/>
      <c r="E599" s="5"/>
      <c r="F599" s="5"/>
      <c r="G599" s="5"/>
      <c r="H599" s="5" t="s">
        <v>33</v>
      </c>
      <c r="I599" s="5"/>
    </row>
    <row r="600" spans="1:9" s="10" customFormat="1" ht="15.75">
      <c r="A600" s="5"/>
      <c r="B600" s="5"/>
      <c r="C600" s="5"/>
      <c r="D600" s="5"/>
      <c r="E600" s="5"/>
      <c r="F600" s="5"/>
      <c r="G600" s="5"/>
      <c r="H600" s="5" t="s">
        <v>34</v>
      </c>
      <c r="I600" s="5"/>
    </row>
    <row r="601" spans="1:9" s="10" customFormat="1" ht="15.75">
      <c r="A601" s="9" t="str">
        <f ca="1">A591&amp;A592&amp;A593&amp;A594&amp;A595&amp;A596&amp;A597&amp;A598&amp;A599</f>
        <v>Rs.One Thousand One Hundred Ninty Eight and Paise Sixty Two  Only.</v>
      </c>
      <c r="B601" s="9"/>
      <c r="C601" s="9"/>
      <c r="D601" s="9"/>
      <c r="E601" s="9"/>
      <c r="F601" s="9"/>
      <c r="G601" s="9"/>
      <c r="H601" s="2" t="s">
        <v>35</v>
      </c>
      <c r="I601" s="2"/>
    </row>
    <row r="603" spans="1:9" ht="15.75">
      <c r="A603" s="1"/>
      <c r="B603" s="2"/>
      <c r="C603" s="2"/>
      <c r="D603" s="3"/>
      <c r="E603" s="4"/>
      <c r="F603" s="4"/>
      <c r="G603" s="4"/>
      <c r="H603" s="2"/>
      <c r="I603" s="2"/>
    </row>
    <row r="604" spans="1:9" s="10" customFormat="1" ht="15.75">
      <c r="A604" s="1">
        <f>Sh.B.!D40</f>
        <v>282.08999999999997</v>
      </c>
      <c r="B604" s="2"/>
      <c r="C604" s="2"/>
      <c r="D604" s="3"/>
      <c r="E604" s="4"/>
      <c r="F604" s="4"/>
      <c r="G604" s="4"/>
      <c r="H604" s="2" t="s">
        <v>7</v>
      </c>
      <c r="I604" s="2"/>
    </row>
    <row r="605" spans="1:9" s="10" customFormat="1" ht="15.75">
      <c r="A605" s="5"/>
      <c r="B605" s="5"/>
      <c r="C605" s="5"/>
      <c r="D605" s="5"/>
      <c r="E605" s="5"/>
      <c r="F605" s="5"/>
      <c r="G605" s="5"/>
      <c r="H605" s="5" t="s">
        <v>8</v>
      </c>
      <c r="I605" s="5" t="s">
        <v>9</v>
      </c>
    </row>
    <row r="606" spans="1:9" s="10" customFormat="1" ht="15.75">
      <c r="A606" s="5">
        <f>MOD(INT(A604-(A607+A608+A609+A610)),1000000000)</f>
        <v>0</v>
      </c>
      <c r="B606" s="5">
        <f>A606/10000000</f>
        <v>0</v>
      </c>
      <c r="C606" s="5">
        <f t="shared" ref="C606:C611" si="90">IF(B606&lt;19,B606,INT(B606/10))</f>
        <v>0</v>
      </c>
      <c r="D606" s="5">
        <f t="shared" ref="D606:D611" si="91">IF(B606&lt;19,0,MOD(B606,10))</f>
        <v>0</v>
      </c>
      <c r="E606" s="5" t="str">
        <f t="shared" ref="E606:E611" ca="1" si="92">IF(A606&gt;0,IF(B606&gt;19,INDIRECT("i"&amp;C606),INDIRECT("h"&amp;C606)),"")</f>
        <v/>
      </c>
      <c r="F606" s="5" t="str">
        <f ca="1">IF(D606&gt;0,INDIRECT("h"&amp;D606),"")</f>
        <v/>
      </c>
      <c r="G606" s="5"/>
      <c r="H606" s="5" t="s">
        <v>10</v>
      </c>
      <c r="I606" s="5" t="s">
        <v>11</v>
      </c>
    </row>
    <row r="607" spans="1:9" s="10" customFormat="1" ht="15.75">
      <c r="A607" s="5">
        <f>MOD(INT(A604-(A608+A609+A610)),10000000)</f>
        <v>0</v>
      </c>
      <c r="B607" s="5">
        <f>A607/100000</f>
        <v>0</v>
      </c>
      <c r="C607" s="5">
        <f t="shared" si="90"/>
        <v>0</v>
      </c>
      <c r="D607" s="5">
        <f t="shared" si="91"/>
        <v>0</v>
      </c>
      <c r="E607" s="5" t="str">
        <f t="shared" ca="1" si="92"/>
        <v/>
      </c>
      <c r="F607" s="5" t="str">
        <f ca="1">IF(D607&gt;0,INDIRECT("h"&amp;D607),"")</f>
        <v/>
      </c>
      <c r="G607" s="5"/>
      <c r="H607" s="5" t="s">
        <v>12</v>
      </c>
      <c r="I607" s="5" t="s">
        <v>13</v>
      </c>
    </row>
    <row r="608" spans="1:9" s="10" customFormat="1" ht="15.75">
      <c r="A608" s="5">
        <f>MOD(INT(A604-(A609+A610)),100000)</f>
        <v>0</v>
      </c>
      <c r="B608" s="5">
        <f>A608/1000</f>
        <v>0</v>
      </c>
      <c r="C608" s="5">
        <f t="shared" si="90"/>
        <v>0</v>
      </c>
      <c r="D608" s="5">
        <f t="shared" si="91"/>
        <v>0</v>
      </c>
      <c r="E608" s="5" t="str">
        <f t="shared" ca="1" si="92"/>
        <v/>
      </c>
      <c r="F608" s="5" t="str">
        <f ca="1">IF(D608&gt;0,INDIRECT("h"&amp;D608),"")</f>
        <v/>
      </c>
      <c r="G608" s="5"/>
      <c r="H608" s="5" t="s">
        <v>14</v>
      </c>
      <c r="I608" s="5" t="s">
        <v>15</v>
      </c>
    </row>
    <row r="609" spans="1:9" s="10" customFormat="1" ht="15.75">
      <c r="A609" s="5">
        <f>MOD(INT(A604-A610),1000)</f>
        <v>200</v>
      </c>
      <c r="B609" s="5">
        <f>A609/100</f>
        <v>2</v>
      </c>
      <c r="C609" s="5">
        <f t="shared" si="90"/>
        <v>2</v>
      </c>
      <c r="D609" s="5">
        <f t="shared" si="91"/>
        <v>0</v>
      </c>
      <c r="E609" s="5" t="str">
        <f t="shared" ca="1" si="92"/>
        <v xml:space="preserve">Two </v>
      </c>
      <c r="F609" s="5"/>
      <c r="G609" s="5"/>
      <c r="H609" s="5" t="s">
        <v>16</v>
      </c>
      <c r="I609" s="5" t="s">
        <v>17</v>
      </c>
    </row>
    <row r="610" spans="1:9" s="10" customFormat="1" ht="15.75">
      <c r="A610" s="5">
        <f>MOD(INT(A604),100)</f>
        <v>82</v>
      </c>
      <c r="B610" s="5">
        <f>A610</f>
        <v>82</v>
      </c>
      <c r="C610" s="5">
        <f t="shared" si="90"/>
        <v>8</v>
      </c>
      <c r="D610" s="5">
        <f t="shared" si="91"/>
        <v>2</v>
      </c>
      <c r="E610" s="5" t="str">
        <f t="shared" ca="1" si="92"/>
        <v xml:space="preserve">Eighty </v>
      </c>
      <c r="F610" s="5" t="str">
        <f ca="1">IF(D610&gt;0,INDIRECT("h"&amp;D610),"")</f>
        <v xml:space="preserve">Two </v>
      </c>
      <c r="G610" s="5"/>
      <c r="H610" s="5" t="s">
        <v>18</v>
      </c>
      <c r="I610" s="5" t="s">
        <v>19</v>
      </c>
    </row>
    <row r="611" spans="1:9" s="10" customFormat="1" ht="15.75">
      <c r="A611" s="6">
        <f>ROUND(A604-INT(A604),2)</f>
        <v>0.09</v>
      </c>
      <c r="B611" s="5">
        <f>INT(A611*100)</f>
        <v>9</v>
      </c>
      <c r="C611" s="5">
        <f t="shared" si="90"/>
        <v>9</v>
      </c>
      <c r="D611" s="5">
        <f t="shared" si="91"/>
        <v>0</v>
      </c>
      <c r="E611" s="5" t="str">
        <f t="shared" ca="1" si="92"/>
        <v xml:space="preserve">Nine </v>
      </c>
      <c r="F611" s="5" t="str">
        <f ca="1">IF(D611&gt;0,INDIRECT("h"&amp;D611),"")</f>
        <v/>
      </c>
      <c r="G611" s="5"/>
      <c r="H611" s="5" t="s">
        <v>20</v>
      </c>
      <c r="I611" s="5" t="s">
        <v>21</v>
      </c>
    </row>
    <row r="612" spans="1:9" s="10" customFormat="1" ht="15.75">
      <c r="A612" s="5" t="s">
        <v>6</v>
      </c>
      <c r="B612" s="5"/>
      <c r="C612" s="5"/>
      <c r="D612" s="5"/>
      <c r="E612" s="5"/>
      <c r="F612" s="5"/>
      <c r="G612" s="5"/>
      <c r="H612" s="5" t="s">
        <v>23</v>
      </c>
      <c r="I612" s="5" t="s">
        <v>24</v>
      </c>
    </row>
    <row r="613" spans="1:9" s="10" customFormat="1" ht="15.75">
      <c r="A613" s="5" t="str">
        <f>IF(B606&gt;0,(E606&amp;F606&amp;"Corer "),"")</f>
        <v/>
      </c>
      <c r="B613" s="5"/>
      <c r="C613" s="5"/>
      <c r="D613" s="5"/>
      <c r="E613" s="5"/>
      <c r="F613" s="5"/>
      <c r="G613" s="5"/>
      <c r="H613" s="5" t="s">
        <v>25</v>
      </c>
      <c r="I613" s="5"/>
    </row>
    <row r="614" spans="1:9" s="10" customFormat="1" ht="15.75">
      <c r="A614" s="5" t="str">
        <f>IF(B607&gt;0,(E607&amp;F607&amp;"Lack "),"")</f>
        <v/>
      </c>
      <c r="B614" s="5"/>
      <c r="C614" s="5"/>
      <c r="D614" s="5"/>
      <c r="E614" s="5"/>
      <c r="F614" s="5"/>
      <c r="G614" s="5"/>
      <c r="H614" s="5" t="s">
        <v>26</v>
      </c>
      <c r="I614" s="5"/>
    </row>
    <row r="615" spans="1:9" s="10" customFormat="1" ht="15.75">
      <c r="A615" s="5" t="str">
        <f>IF(B608&gt;0,(E608&amp;F608&amp;"Thousand "),"")</f>
        <v/>
      </c>
      <c r="B615" s="5"/>
      <c r="C615" s="5"/>
      <c r="D615" s="5"/>
      <c r="E615" s="5"/>
      <c r="F615" s="5"/>
      <c r="G615" s="5"/>
      <c r="H615" s="5" t="s">
        <v>27</v>
      </c>
      <c r="I615" s="5"/>
    </row>
    <row r="616" spans="1:9" s="10" customFormat="1" ht="15.75">
      <c r="A616" s="5" t="str">
        <f ca="1">IF(B609&gt;0,(E609&amp;F609&amp;"Hundred "),"")</f>
        <v xml:space="preserve">Two Hundred </v>
      </c>
      <c r="B616" s="5"/>
      <c r="C616" s="5"/>
      <c r="D616" s="5"/>
      <c r="E616" s="5"/>
      <c r="F616" s="5"/>
      <c r="G616" s="5"/>
      <c r="H616" s="5" t="s">
        <v>28</v>
      </c>
      <c r="I616" s="5"/>
    </row>
    <row r="617" spans="1:9" s="10" customFormat="1" ht="15.75">
      <c r="A617" s="5" t="str">
        <f ca="1">IF(B610&gt;0,(E610&amp;F610),"")</f>
        <v xml:space="preserve">Eighty Two </v>
      </c>
      <c r="B617" s="5"/>
      <c r="C617" s="5"/>
      <c r="D617" s="5"/>
      <c r="E617" s="5"/>
      <c r="F617" s="5"/>
      <c r="G617" s="5"/>
      <c r="H617" s="5" t="s">
        <v>29</v>
      </c>
      <c r="I617" s="5"/>
    </row>
    <row r="618" spans="1:9" s="10" customFormat="1" ht="15.75">
      <c r="A618" s="5"/>
      <c r="B618" s="5"/>
      <c r="C618" s="5"/>
      <c r="D618" s="5"/>
      <c r="E618" s="5"/>
      <c r="F618" s="5"/>
      <c r="G618" s="5"/>
      <c r="H618" s="5" t="s">
        <v>30</v>
      </c>
      <c r="I618" s="5"/>
    </row>
    <row r="619" spans="1:9" s="10" customFormat="1" ht="15.75">
      <c r="A619" s="5" t="str">
        <f ca="1">IF(B611&gt;0,("and Paise "&amp;E611&amp;F611&amp;" "),"")</f>
        <v xml:space="preserve">and Paise Nine  </v>
      </c>
      <c r="B619" s="5"/>
      <c r="C619" s="5"/>
      <c r="D619" s="5"/>
      <c r="E619" s="5"/>
      <c r="F619" s="5"/>
      <c r="G619" s="5"/>
      <c r="H619" s="5" t="s">
        <v>31</v>
      </c>
      <c r="I619" s="5"/>
    </row>
    <row r="620" spans="1:9" s="10" customFormat="1" ht="15.75">
      <c r="A620" s="5" t="s">
        <v>32</v>
      </c>
      <c r="B620" s="5"/>
      <c r="C620" s="5"/>
      <c r="D620" s="5"/>
      <c r="E620" s="5"/>
      <c r="F620" s="5"/>
      <c r="G620" s="5"/>
      <c r="H620" s="5" t="s">
        <v>33</v>
      </c>
      <c r="I620" s="5"/>
    </row>
    <row r="621" spans="1:9" s="10" customFormat="1" ht="15.75">
      <c r="A621" s="5"/>
      <c r="B621" s="5"/>
      <c r="C621" s="5"/>
      <c r="D621" s="5"/>
      <c r="E621" s="5"/>
      <c r="F621" s="5"/>
      <c r="G621" s="5"/>
      <c r="H621" s="5" t="s">
        <v>34</v>
      </c>
      <c r="I621" s="5"/>
    </row>
    <row r="622" spans="1:9" s="10" customFormat="1" ht="15.75">
      <c r="A622" s="9" t="str">
        <f ca="1">A612&amp;A613&amp;A614&amp;A615&amp;A616&amp;A617&amp;A618&amp;A619&amp;A620</f>
        <v>Rs.Two Hundred Eighty Two and Paise Nine  Only.</v>
      </c>
      <c r="B622" s="9"/>
      <c r="C622" s="9"/>
      <c r="D622" s="9"/>
      <c r="E622" s="9"/>
      <c r="F622" s="9"/>
      <c r="G622" s="9"/>
      <c r="H622" s="2" t="s">
        <v>35</v>
      </c>
      <c r="I622" s="2"/>
    </row>
    <row r="623" spans="1:9" ht="15.75">
      <c r="A623" s="5"/>
      <c r="B623" s="5"/>
      <c r="C623" s="5"/>
      <c r="D623" s="5"/>
      <c r="E623" s="5"/>
      <c r="F623" s="5"/>
      <c r="G623" s="5"/>
      <c r="H623" s="5"/>
      <c r="I623" s="5"/>
    </row>
    <row r="624" spans="1:9" s="10" customFormat="1" ht="15.75">
      <c r="A624" s="1">
        <f>Sh.B.!D41</f>
        <v>163.31</v>
      </c>
      <c r="B624" s="2"/>
      <c r="C624" s="2"/>
      <c r="D624" s="3"/>
      <c r="E624" s="4"/>
      <c r="F624" s="4"/>
      <c r="G624" s="4"/>
      <c r="H624" s="2" t="s">
        <v>7</v>
      </c>
      <c r="I624" s="2"/>
    </row>
    <row r="625" spans="1:9" s="10" customFormat="1" ht="15.75">
      <c r="A625" s="5"/>
      <c r="B625" s="5"/>
      <c r="C625" s="5"/>
      <c r="D625" s="5"/>
      <c r="E625" s="5"/>
      <c r="F625" s="5"/>
      <c r="G625" s="5"/>
      <c r="H625" s="5" t="s">
        <v>8</v>
      </c>
      <c r="I625" s="5" t="s">
        <v>9</v>
      </c>
    </row>
    <row r="626" spans="1:9" s="10" customFormat="1" ht="15.75">
      <c r="A626" s="5">
        <f>MOD(INT(A624-(A627+A628+A629+A630)),1000000000)</f>
        <v>0</v>
      </c>
      <c r="B626" s="5">
        <f>A626/10000000</f>
        <v>0</v>
      </c>
      <c r="C626" s="5">
        <f t="shared" ref="C626:C631" si="93">IF(B626&lt;19,B626,INT(B626/10))</f>
        <v>0</v>
      </c>
      <c r="D626" s="5">
        <f t="shared" ref="D626:D631" si="94">IF(B626&lt;19,0,MOD(B626,10))</f>
        <v>0</v>
      </c>
      <c r="E626" s="5" t="str">
        <f t="shared" ref="E626:E631" ca="1" si="95">IF(A626&gt;0,IF(B626&gt;19,INDIRECT("i"&amp;C626),INDIRECT("h"&amp;C626)),"")</f>
        <v/>
      </c>
      <c r="F626" s="5" t="str">
        <f ca="1">IF(D626&gt;0,INDIRECT("h"&amp;D626),"")</f>
        <v/>
      </c>
      <c r="G626" s="5"/>
      <c r="H626" s="5" t="s">
        <v>10</v>
      </c>
      <c r="I626" s="5" t="s">
        <v>11</v>
      </c>
    </row>
    <row r="627" spans="1:9" s="10" customFormat="1" ht="15.75">
      <c r="A627" s="5">
        <f>MOD(INT(A624-(A628+A629+A630)),10000000)</f>
        <v>0</v>
      </c>
      <c r="B627" s="5">
        <f>A627/100000</f>
        <v>0</v>
      </c>
      <c r="C627" s="5">
        <f t="shared" si="93"/>
        <v>0</v>
      </c>
      <c r="D627" s="5">
        <f t="shared" si="94"/>
        <v>0</v>
      </c>
      <c r="E627" s="5" t="str">
        <f t="shared" ca="1" si="95"/>
        <v/>
      </c>
      <c r="F627" s="5" t="str">
        <f ca="1">IF(D627&gt;0,INDIRECT("h"&amp;D627),"")</f>
        <v/>
      </c>
      <c r="G627" s="5"/>
      <c r="H627" s="5" t="s">
        <v>12</v>
      </c>
      <c r="I627" s="5" t="s">
        <v>13</v>
      </c>
    </row>
    <row r="628" spans="1:9" s="10" customFormat="1" ht="15.75">
      <c r="A628" s="5">
        <f>MOD(INT(A624-(A629+A630)),100000)</f>
        <v>0</v>
      </c>
      <c r="B628" s="5">
        <f>A628/1000</f>
        <v>0</v>
      </c>
      <c r="C628" s="5">
        <f t="shared" si="93"/>
        <v>0</v>
      </c>
      <c r="D628" s="5">
        <f t="shared" si="94"/>
        <v>0</v>
      </c>
      <c r="E628" s="5" t="str">
        <f t="shared" ca="1" si="95"/>
        <v/>
      </c>
      <c r="F628" s="5" t="str">
        <f ca="1">IF(D628&gt;0,INDIRECT("h"&amp;D628),"")</f>
        <v/>
      </c>
      <c r="G628" s="5"/>
      <c r="H628" s="5" t="s">
        <v>14</v>
      </c>
      <c r="I628" s="5" t="s">
        <v>15</v>
      </c>
    </row>
    <row r="629" spans="1:9" s="10" customFormat="1" ht="15.75">
      <c r="A629" s="5">
        <f>MOD(INT(A624-A630),1000)</f>
        <v>100</v>
      </c>
      <c r="B629" s="5">
        <f>A629/100</f>
        <v>1</v>
      </c>
      <c r="C629" s="5">
        <f t="shared" si="93"/>
        <v>1</v>
      </c>
      <c r="D629" s="5">
        <f t="shared" si="94"/>
        <v>0</v>
      </c>
      <c r="E629" s="5" t="str">
        <f t="shared" ca="1" si="95"/>
        <v xml:space="preserve">One </v>
      </c>
      <c r="F629" s="5"/>
      <c r="G629" s="5"/>
      <c r="H629" s="5" t="s">
        <v>16</v>
      </c>
      <c r="I629" s="5" t="s">
        <v>17</v>
      </c>
    </row>
    <row r="630" spans="1:9" s="10" customFormat="1" ht="15.75">
      <c r="A630" s="5">
        <f>MOD(INT(A624),100)</f>
        <v>63</v>
      </c>
      <c r="B630" s="5">
        <f>A630</f>
        <v>63</v>
      </c>
      <c r="C630" s="5">
        <f t="shared" si="93"/>
        <v>6</v>
      </c>
      <c r="D630" s="5">
        <f t="shared" si="94"/>
        <v>3</v>
      </c>
      <c r="E630" s="5" t="str">
        <f t="shared" ca="1" si="95"/>
        <v xml:space="preserve">Sixty </v>
      </c>
      <c r="F630" s="5" t="str">
        <f ca="1">IF(D630&gt;0,INDIRECT("h"&amp;D630),"")</f>
        <v xml:space="preserve">Three </v>
      </c>
      <c r="G630" s="5"/>
      <c r="H630" s="5" t="s">
        <v>18</v>
      </c>
      <c r="I630" s="5" t="s">
        <v>19</v>
      </c>
    </row>
    <row r="631" spans="1:9" s="10" customFormat="1" ht="15.75">
      <c r="A631" s="6">
        <f>ROUND(A624-INT(A624),2)</f>
        <v>0.31</v>
      </c>
      <c r="B631" s="5">
        <f>INT(A631*100)</f>
        <v>31</v>
      </c>
      <c r="C631" s="5">
        <f t="shared" si="93"/>
        <v>3</v>
      </c>
      <c r="D631" s="5">
        <f t="shared" si="94"/>
        <v>1</v>
      </c>
      <c r="E631" s="5" t="str">
        <f t="shared" ca="1" si="95"/>
        <v xml:space="preserve">Thirty </v>
      </c>
      <c r="F631" s="5" t="str">
        <f ca="1">IF(D631&gt;0,INDIRECT("h"&amp;D631),"")</f>
        <v xml:space="preserve">One </v>
      </c>
      <c r="G631" s="5"/>
      <c r="H631" s="5" t="s">
        <v>20</v>
      </c>
      <c r="I631" s="5" t="s">
        <v>21</v>
      </c>
    </row>
    <row r="632" spans="1:9" s="10" customFormat="1" ht="15.75">
      <c r="A632" s="5" t="s">
        <v>6</v>
      </c>
      <c r="B632" s="5"/>
      <c r="C632" s="5"/>
      <c r="D632" s="5"/>
      <c r="E632" s="5"/>
      <c r="F632" s="5"/>
      <c r="G632" s="5"/>
      <c r="H632" s="5" t="s">
        <v>23</v>
      </c>
      <c r="I632" s="5" t="s">
        <v>24</v>
      </c>
    </row>
    <row r="633" spans="1:9" s="10" customFormat="1" ht="15.75">
      <c r="A633" s="5" t="str">
        <f>IF(B626&gt;0,(E626&amp;F626&amp;"Corer "),"")</f>
        <v/>
      </c>
      <c r="B633" s="5"/>
      <c r="C633" s="5"/>
      <c r="D633" s="5"/>
      <c r="E633" s="5"/>
      <c r="F633" s="5"/>
      <c r="G633" s="5"/>
      <c r="H633" s="5" t="s">
        <v>25</v>
      </c>
      <c r="I633" s="5"/>
    </row>
    <row r="634" spans="1:9" s="10" customFormat="1" ht="15.75">
      <c r="A634" s="5" t="str">
        <f>IF(B627&gt;0,(E627&amp;F627&amp;"Lack "),"")</f>
        <v/>
      </c>
      <c r="B634" s="5"/>
      <c r="C634" s="5"/>
      <c r="D634" s="5"/>
      <c r="E634" s="5"/>
      <c r="F634" s="5"/>
      <c r="G634" s="5"/>
      <c r="H634" s="5" t="s">
        <v>26</v>
      </c>
      <c r="I634" s="5"/>
    </row>
    <row r="635" spans="1:9" s="10" customFormat="1" ht="15.75">
      <c r="A635" s="5" t="str">
        <f>IF(B628&gt;0,(E628&amp;F628&amp;"Thousand "),"")</f>
        <v/>
      </c>
      <c r="B635" s="5"/>
      <c r="C635" s="5"/>
      <c r="D635" s="5"/>
      <c r="E635" s="5"/>
      <c r="F635" s="5"/>
      <c r="G635" s="5"/>
      <c r="H635" s="5" t="s">
        <v>27</v>
      </c>
      <c r="I635" s="5"/>
    </row>
    <row r="636" spans="1:9" s="10" customFormat="1" ht="15.75">
      <c r="A636" s="5" t="str">
        <f ca="1">IF(B629&gt;0,(E629&amp;F629&amp;"Hundred "),"")</f>
        <v xml:space="preserve">One Hundred </v>
      </c>
      <c r="B636" s="5"/>
      <c r="C636" s="5"/>
      <c r="D636" s="5"/>
      <c r="E636" s="5"/>
      <c r="F636" s="5"/>
      <c r="G636" s="5"/>
      <c r="H636" s="5" t="s">
        <v>28</v>
      </c>
      <c r="I636" s="5"/>
    </row>
    <row r="637" spans="1:9" s="10" customFormat="1" ht="15.75">
      <c r="A637" s="5" t="str">
        <f ca="1">IF(B630&gt;0,(E630&amp;F630),"")</f>
        <v xml:space="preserve">Sixty Three </v>
      </c>
      <c r="B637" s="5"/>
      <c r="C637" s="5"/>
      <c r="D637" s="5"/>
      <c r="E637" s="5"/>
      <c r="F637" s="5"/>
      <c r="G637" s="5"/>
      <c r="H637" s="5" t="s">
        <v>29</v>
      </c>
      <c r="I637" s="5"/>
    </row>
    <row r="638" spans="1:9" s="10" customFormat="1" ht="15.75">
      <c r="A638" s="5"/>
      <c r="B638" s="5"/>
      <c r="C638" s="5"/>
      <c r="D638" s="5"/>
      <c r="E638" s="5"/>
      <c r="F638" s="5"/>
      <c r="G638" s="5"/>
      <c r="H638" s="5" t="s">
        <v>30</v>
      </c>
      <c r="I638" s="5"/>
    </row>
    <row r="639" spans="1:9" s="10" customFormat="1" ht="15.75">
      <c r="A639" s="5" t="str">
        <f ca="1">IF(B631&gt;0,("and Paise "&amp;E631&amp;F631&amp;" "),"")</f>
        <v xml:space="preserve">and Paise Thirty One  </v>
      </c>
      <c r="B639" s="5"/>
      <c r="C639" s="5"/>
      <c r="D639" s="5"/>
      <c r="E639" s="5"/>
      <c r="F639" s="5"/>
      <c r="G639" s="5"/>
      <c r="H639" s="5" t="s">
        <v>31</v>
      </c>
      <c r="I639" s="5"/>
    </row>
    <row r="640" spans="1:9" s="10" customFormat="1" ht="15.75">
      <c r="A640" s="5" t="s">
        <v>32</v>
      </c>
      <c r="B640" s="5"/>
      <c r="C640" s="5"/>
      <c r="D640" s="5"/>
      <c r="E640" s="5"/>
      <c r="F640" s="5"/>
      <c r="G640" s="5"/>
      <c r="H640" s="5" t="s">
        <v>33</v>
      </c>
      <c r="I640" s="5"/>
    </row>
    <row r="641" spans="1:9" s="10" customFormat="1" ht="15.75">
      <c r="A641" s="5"/>
      <c r="B641" s="5"/>
      <c r="C641" s="5"/>
      <c r="D641" s="5"/>
      <c r="E641" s="5"/>
      <c r="F641" s="5"/>
      <c r="G641" s="5"/>
      <c r="H641" s="5" t="s">
        <v>34</v>
      </c>
      <c r="I641" s="5"/>
    </row>
    <row r="642" spans="1:9" s="10" customFormat="1" ht="15.75">
      <c r="A642" s="9" t="str">
        <f ca="1">A632&amp;A633&amp;A634&amp;A635&amp;A636&amp;A637&amp;A638&amp;A639&amp;A640</f>
        <v>Rs.One Hundred Sixty Three and Paise Thirty One  Only.</v>
      </c>
      <c r="B642" s="9"/>
      <c r="C642" s="9"/>
      <c r="D642" s="9"/>
      <c r="E642" s="9"/>
      <c r="F642" s="9"/>
      <c r="G642" s="9"/>
      <c r="H642" s="2" t="s">
        <v>35</v>
      </c>
      <c r="I642" s="2"/>
    </row>
    <row r="643" spans="1:9" ht="15.75">
      <c r="A643" s="5"/>
      <c r="B643" s="5"/>
      <c r="C643" s="5"/>
      <c r="D643" s="5"/>
      <c r="E643" s="5"/>
      <c r="F643" s="5"/>
      <c r="G643" s="5"/>
      <c r="H643" s="5"/>
      <c r="I643" s="5"/>
    </row>
    <row r="644" spans="1:9" s="10" customFormat="1" ht="15.75">
      <c r="A644" s="1">
        <f>Sh.B.!D42</f>
        <v>846.82</v>
      </c>
      <c r="B644" s="2"/>
      <c r="C644" s="2"/>
      <c r="D644" s="3"/>
      <c r="E644" s="4"/>
      <c r="F644" s="4"/>
      <c r="G644" s="4"/>
      <c r="H644" s="2" t="s">
        <v>7</v>
      </c>
      <c r="I644" s="2"/>
    </row>
    <row r="645" spans="1:9" s="10" customFormat="1" ht="15.75">
      <c r="A645" s="5"/>
      <c r="B645" s="5"/>
      <c r="C645" s="5"/>
      <c r="D645" s="5"/>
      <c r="E645" s="5"/>
      <c r="F645" s="5"/>
      <c r="G645" s="5"/>
      <c r="H645" s="5" t="s">
        <v>8</v>
      </c>
      <c r="I645" s="5" t="s">
        <v>9</v>
      </c>
    </row>
    <row r="646" spans="1:9" s="10" customFormat="1" ht="15.75">
      <c r="A646" s="5">
        <f>MOD(INT(A644-(A647+A648+A649+A650)),1000000000)</f>
        <v>0</v>
      </c>
      <c r="B646" s="5">
        <f>A646/10000000</f>
        <v>0</v>
      </c>
      <c r="C646" s="5">
        <f t="shared" ref="C646:C651" si="96">IF(B646&lt;19,B646,INT(B646/10))</f>
        <v>0</v>
      </c>
      <c r="D646" s="5">
        <f t="shared" ref="D646:D651" si="97">IF(B646&lt;19,0,MOD(B646,10))</f>
        <v>0</v>
      </c>
      <c r="E646" s="5" t="str">
        <f t="shared" ref="E646:E651" ca="1" si="98">IF(A646&gt;0,IF(B646&gt;19,INDIRECT("i"&amp;C646),INDIRECT("h"&amp;C646)),"")</f>
        <v/>
      </c>
      <c r="F646" s="5" t="str">
        <f ca="1">IF(D646&gt;0,INDIRECT("h"&amp;D646),"")</f>
        <v/>
      </c>
      <c r="G646" s="5"/>
      <c r="H646" s="5" t="s">
        <v>10</v>
      </c>
      <c r="I646" s="5" t="s">
        <v>11</v>
      </c>
    </row>
    <row r="647" spans="1:9" s="10" customFormat="1" ht="15.75">
      <c r="A647" s="5">
        <f>MOD(INT(A644-(A648+A649+A650)),10000000)</f>
        <v>0</v>
      </c>
      <c r="B647" s="5">
        <f>A647/100000</f>
        <v>0</v>
      </c>
      <c r="C647" s="5">
        <f t="shared" si="96"/>
        <v>0</v>
      </c>
      <c r="D647" s="5">
        <f t="shared" si="97"/>
        <v>0</v>
      </c>
      <c r="E647" s="5" t="str">
        <f t="shared" ca="1" si="98"/>
        <v/>
      </c>
      <c r="F647" s="5" t="str">
        <f ca="1">IF(D647&gt;0,INDIRECT("h"&amp;D647),"")</f>
        <v/>
      </c>
      <c r="G647" s="5"/>
      <c r="H647" s="5" t="s">
        <v>12</v>
      </c>
      <c r="I647" s="5" t="s">
        <v>13</v>
      </c>
    </row>
    <row r="648" spans="1:9" s="10" customFormat="1" ht="15.75">
      <c r="A648" s="5">
        <f>MOD(INT(A644-(A649+A650)),100000)</f>
        <v>0</v>
      </c>
      <c r="B648" s="5">
        <f>A648/1000</f>
        <v>0</v>
      </c>
      <c r="C648" s="5">
        <f t="shared" si="96"/>
        <v>0</v>
      </c>
      <c r="D648" s="5">
        <f t="shared" si="97"/>
        <v>0</v>
      </c>
      <c r="E648" s="5" t="str">
        <f t="shared" ca="1" si="98"/>
        <v/>
      </c>
      <c r="F648" s="5" t="str">
        <f ca="1">IF(D648&gt;0,INDIRECT("h"&amp;D648),"")</f>
        <v/>
      </c>
      <c r="G648" s="5"/>
      <c r="H648" s="5" t="s">
        <v>14</v>
      </c>
      <c r="I648" s="5" t="s">
        <v>15</v>
      </c>
    </row>
    <row r="649" spans="1:9" s="10" customFormat="1" ht="15.75">
      <c r="A649" s="5">
        <f>MOD(INT(A644-A650),1000)</f>
        <v>800</v>
      </c>
      <c r="B649" s="5">
        <f>A649/100</f>
        <v>8</v>
      </c>
      <c r="C649" s="5">
        <f t="shared" si="96"/>
        <v>8</v>
      </c>
      <c r="D649" s="5">
        <f t="shared" si="97"/>
        <v>0</v>
      </c>
      <c r="E649" s="5" t="str">
        <f t="shared" ca="1" si="98"/>
        <v xml:space="preserve">Eight </v>
      </c>
      <c r="F649" s="5"/>
      <c r="G649" s="5"/>
      <c r="H649" s="5" t="s">
        <v>16</v>
      </c>
      <c r="I649" s="5" t="s">
        <v>17</v>
      </c>
    </row>
    <row r="650" spans="1:9" s="10" customFormat="1" ht="15.75">
      <c r="A650" s="5">
        <f>MOD(INT(A644),100)</f>
        <v>46</v>
      </c>
      <c r="B650" s="5">
        <f>A650</f>
        <v>46</v>
      </c>
      <c r="C650" s="5">
        <f t="shared" si="96"/>
        <v>4</v>
      </c>
      <c r="D650" s="5">
        <f t="shared" si="97"/>
        <v>6</v>
      </c>
      <c r="E650" s="5" t="str">
        <f t="shared" ca="1" si="98"/>
        <v xml:space="preserve">Fourty </v>
      </c>
      <c r="F650" s="5" t="str">
        <f ca="1">IF(D650&gt;0,INDIRECT("h"&amp;D650),"")</f>
        <v xml:space="preserve">Six </v>
      </c>
      <c r="G650" s="5"/>
      <c r="H650" s="5" t="s">
        <v>18</v>
      </c>
      <c r="I650" s="5" t="s">
        <v>19</v>
      </c>
    </row>
    <row r="651" spans="1:9" s="10" customFormat="1" ht="15.75">
      <c r="A651" s="6">
        <f>ROUND(A644-INT(A644),2)</f>
        <v>0.82</v>
      </c>
      <c r="B651" s="5">
        <f>INT(A651*100)</f>
        <v>82</v>
      </c>
      <c r="C651" s="5">
        <f t="shared" si="96"/>
        <v>8</v>
      </c>
      <c r="D651" s="5">
        <f t="shared" si="97"/>
        <v>2</v>
      </c>
      <c r="E651" s="5" t="str">
        <f t="shared" ca="1" si="98"/>
        <v xml:space="preserve">Eighty </v>
      </c>
      <c r="F651" s="5" t="str">
        <f ca="1">IF(D651&gt;0,INDIRECT("h"&amp;D651),"")</f>
        <v xml:space="preserve">Two </v>
      </c>
      <c r="G651" s="5"/>
      <c r="H651" s="5" t="s">
        <v>20</v>
      </c>
      <c r="I651" s="5" t="s">
        <v>21</v>
      </c>
    </row>
    <row r="652" spans="1:9" s="10" customFormat="1" ht="15.75">
      <c r="A652" s="5" t="s">
        <v>6</v>
      </c>
      <c r="B652" s="5"/>
      <c r="C652" s="5"/>
      <c r="D652" s="5"/>
      <c r="E652" s="5"/>
      <c r="F652" s="5"/>
      <c r="G652" s="5"/>
      <c r="H652" s="5" t="s">
        <v>23</v>
      </c>
      <c r="I652" s="5" t="s">
        <v>24</v>
      </c>
    </row>
    <row r="653" spans="1:9" s="10" customFormat="1" ht="15.75">
      <c r="A653" s="5" t="str">
        <f>IF(B646&gt;0,(E646&amp;F646&amp;"Corer "),"")</f>
        <v/>
      </c>
      <c r="B653" s="5"/>
      <c r="C653" s="5"/>
      <c r="D653" s="5"/>
      <c r="E653" s="5"/>
      <c r="F653" s="5"/>
      <c r="G653" s="5"/>
      <c r="H653" s="5" t="s">
        <v>25</v>
      </c>
      <c r="I653" s="5"/>
    </row>
    <row r="654" spans="1:9" s="10" customFormat="1" ht="15.75">
      <c r="A654" s="5" t="str">
        <f>IF(B647&gt;0,(E647&amp;F647&amp;"Lack "),"")</f>
        <v/>
      </c>
      <c r="B654" s="5"/>
      <c r="C654" s="5"/>
      <c r="D654" s="5"/>
      <c r="E654" s="5"/>
      <c r="F654" s="5"/>
      <c r="G654" s="5"/>
      <c r="H654" s="5" t="s">
        <v>26</v>
      </c>
      <c r="I654" s="5"/>
    </row>
    <row r="655" spans="1:9" s="10" customFormat="1" ht="15.75">
      <c r="A655" s="5" t="str">
        <f>IF(B648&gt;0,(E648&amp;F648&amp;"Thousand "),"")</f>
        <v/>
      </c>
      <c r="B655" s="5"/>
      <c r="C655" s="5"/>
      <c r="D655" s="5"/>
      <c r="E655" s="5"/>
      <c r="F655" s="5"/>
      <c r="G655" s="5"/>
      <c r="H655" s="5" t="s">
        <v>27</v>
      </c>
      <c r="I655" s="5"/>
    </row>
    <row r="656" spans="1:9" s="10" customFormat="1" ht="15.75">
      <c r="A656" s="5" t="str">
        <f ca="1">IF(B649&gt;0,(E649&amp;F649&amp;"Hundred "),"")</f>
        <v xml:space="preserve">Eight Hundred </v>
      </c>
      <c r="B656" s="5"/>
      <c r="C656" s="5"/>
      <c r="D656" s="5"/>
      <c r="E656" s="5"/>
      <c r="F656" s="5"/>
      <c r="G656" s="5"/>
      <c r="H656" s="5" t="s">
        <v>28</v>
      </c>
      <c r="I656" s="5"/>
    </row>
    <row r="657" spans="1:9" s="10" customFormat="1" ht="15.75">
      <c r="A657" s="5" t="str">
        <f ca="1">IF(B650&gt;0,(E650&amp;F650),"")</f>
        <v xml:space="preserve">Fourty Six </v>
      </c>
      <c r="B657" s="5"/>
      <c r="C657" s="5"/>
      <c r="D657" s="5"/>
      <c r="E657" s="5"/>
      <c r="F657" s="5"/>
      <c r="G657" s="5"/>
      <c r="H657" s="5" t="s">
        <v>29</v>
      </c>
      <c r="I657" s="5"/>
    </row>
    <row r="658" spans="1:9" s="10" customFormat="1" ht="15.75">
      <c r="A658" s="5"/>
      <c r="B658" s="5"/>
      <c r="C658" s="5"/>
      <c r="D658" s="5"/>
      <c r="E658" s="5"/>
      <c r="F658" s="5"/>
      <c r="G658" s="5"/>
      <c r="H658" s="5" t="s">
        <v>30</v>
      </c>
      <c r="I658" s="5"/>
    </row>
    <row r="659" spans="1:9" s="10" customFormat="1" ht="15.75">
      <c r="A659" s="5" t="str">
        <f ca="1">IF(B651&gt;0,("and Paise "&amp;E651&amp;F651&amp;" "),"")</f>
        <v xml:space="preserve">and Paise Eighty Two  </v>
      </c>
      <c r="B659" s="5"/>
      <c r="C659" s="5"/>
      <c r="D659" s="5"/>
      <c r="E659" s="5"/>
      <c r="F659" s="5"/>
      <c r="G659" s="5"/>
      <c r="H659" s="5" t="s">
        <v>31</v>
      </c>
      <c r="I659" s="5"/>
    </row>
    <row r="660" spans="1:9" s="10" customFormat="1" ht="15.75">
      <c r="A660" s="5" t="s">
        <v>32</v>
      </c>
      <c r="B660" s="5"/>
      <c r="C660" s="5"/>
      <c r="D660" s="5"/>
      <c r="E660" s="5"/>
      <c r="F660" s="5"/>
      <c r="G660" s="5"/>
      <c r="H660" s="5" t="s">
        <v>33</v>
      </c>
      <c r="I660" s="5"/>
    </row>
    <row r="661" spans="1:9" s="10" customFormat="1" ht="15.75">
      <c r="A661" s="5"/>
      <c r="B661" s="5"/>
      <c r="C661" s="5"/>
      <c r="D661" s="5"/>
      <c r="E661" s="5"/>
      <c r="F661" s="5"/>
      <c r="G661" s="5"/>
      <c r="H661" s="5" t="s">
        <v>34</v>
      </c>
      <c r="I661" s="5"/>
    </row>
    <row r="662" spans="1:9" s="10" customFormat="1" ht="15.75">
      <c r="A662" s="9" t="str">
        <f ca="1">A652&amp;A653&amp;A654&amp;A655&amp;A656&amp;A657&amp;A658&amp;A659&amp;A660</f>
        <v>Rs.Eight Hundred Fourty Six and Paise Eighty Two  Only.</v>
      </c>
      <c r="B662" s="9"/>
      <c r="C662" s="9"/>
      <c r="D662" s="9"/>
      <c r="E662" s="9"/>
      <c r="F662" s="9"/>
      <c r="G662" s="9"/>
      <c r="H662" s="2" t="s">
        <v>35</v>
      </c>
      <c r="I662" s="2"/>
    </row>
    <row r="663" spans="1:9" ht="15.75">
      <c r="A663" s="5"/>
      <c r="B663" s="5"/>
      <c r="C663" s="5"/>
      <c r="D663" s="5"/>
      <c r="E663" s="5"/>
      <c r="F663" s="5"/>
      <c r="G663" s="5"/>
      <c r="H663" s="5"/>
      <c r="I663" s="5"/>
    </row>
    <row r="664" spans="1:9" s="10" customFormat="1" ht="15.75">
      <c r="A664" s="1">
        <f>Sh.B.!D43</f>
        <v>1256.69</v>
      </c>
      <c r="B664" s="2"/>
      <c r="C664" s="2"/>
      <c r="D664" s="3"/>
      <c r="E664" s="4"/>
      <c r="F664" s="4"/>
      <c r="G664" s="4"/>
      <c r="H664" s="2" t="s">
        <v>7</v>
      </c>
      <c r="I664" s="2"/>
    </row>
    <row r="665" spans="1:9" s="10" customFormat="1" ht="15.75">
      <c r="A665" s="5"/>
      <c r="B665" s="5"/>
      <c r="C665" s="5"/>
      <c r="D665" s="5"/>
      <c r="E665" s="5"/>
      <c r="F665" s="5"/>
      <c r="G665" s="5"/>
      <c r="H665" s="5" t="s">
        <v>8</v>
      </c>
      <c r="I665" s="5" t="s">
        <v>9</v>
      </c>
    </row>
    <row r="666" spans="1:9" s="10" customFormat="1" ht="15.75">
      <c r="A666" s="5">
        <f>MOD(INT(A664-(A667+A668+A669+A670)),1000000000)</f>
        <v>0</v>
      </c>
      <c r="B666" s="5">
        <f>A666/10000000</f>
        <v>0</v>
      </c>
      <c r="C666" s="5">
        <f t="shared" ref="C666:C671" si="99">IF(B666&lt;19,B666,INT(B666/10))</f>
        <v>0</v>
      </c>
      <c r="D666" s="5">
        <f t="shared" ref="D666:D671" si="100">IF(B666&lt;19,0,MOD(B666,10))</f>
        <v>0</v>
      </c>
      <c r="E666" s="5" t="str">
        <f t="shared" ref="E666:E671" ca="1" si="101">IF(A666&gt;0,IF(B666&gt;19,INDIRECT("i"&amp;C666),INDIRECT("h"&amp;C666)),"")</f>
        <v/>
      </c>
      <c r="F666" s="5" t="str">
        <f ca="1">IF(D666&gt;0,INDIRECT("h"&amp;D666),"")</f>
        <v/>
      </c>
      <c r="G666" s="5"/>
      <c r="H666" s="5" t="s">
        <v>10</v>
      </c>
      <c r="I666" s="5" t="s">
        <v>11</v>
      </c>
    </row>
    <row r="667" spans="1:9" s="10" customFormat="1" ht="15.75">
      <c r="A667" s="5">
        <f>MOD(INT(A664-(A668+A669+A670)),10000000)</f>
        <v>0</v>
      </c>
      <c r="B667" s="5">
        <f>A667/100000</f>
        <v>0</v>
      </c>
      <c r="C667" s="5">
        <f t="shared" si="99"/>
        <v>0</v>
      </c>
      <c r="D667" s="5">
        <f t="shared" si="100"/>
        <v>0</v>
      </c>
      <c r="E667" s="5" t="str">
        <f t="shared" ca="1" si="101"/>
        <v/>
      </c>
      <c r="F667" s="5" t="str">
        <f ca="1">IF(D667&gt;0,INDIRECT("h"&amp;D667),"")</f>
        <v/>
      </c>
      <c r="G667" s="5"/>
      <c r="H667" s="5" t="s">
        <v>12</v>
      </c>
      <c r="I667" s="5" t="s">
        <v>13</v>
      </c>
    </row>
    <row r="668" spans="1:9" s="10" customFormat="1" ht="15.75">
      <c r="A668" s="5">
        <f>MOD(INT(A664-(A669+A670)),100000)</f>
        <v>1000</v>
      </c>
      <c r="B668" s="5">
        <f>A668/1000</f>
        <v>1</v>
      </c>
      <c r="C668" s="5">
        <f t="shared" si="99"/>
        <v>1</v>
      </c>
      <c r="D668" s="5">
        <f t="shared" si="100"/>
        <v>0</v>
      </c>
      <c r="E668" s="5" t="str">
        <f t="shared" ca="1" si="101"/>
        <v xml:space="preserve">One </v>
      </c>
      <c r="F668" s="5" t="str">
        <f ca="1">IF(D668&gt;0,INDIRECT("h"&amp;D668),"")</f>
        <v/>
      </c>
      <c r="G668" s="5"/>
      <c r="H668" s="5" t="s">
        <v>14</v>
      </c>
      <c r="I668" s="5" t="s">
        <v>15</v>
      </c>
    </row>
    <row r="669" spans="1:9" s="10" customFormat="1" ht="15.75">
      <c r="A669" s="5">
        <f>MOD(INT(A664-A670),1000)</f>
        <v>200</v>
      </c>
      <c r="B669" s="5">
        <f>A669/100</f>
        <v>2</v>
      </c>
      <c r="C669" s="5">
        <f t="shared" si="99"/>
        <v>2</v>
      </c>
      <c r="D669" s="5">
        <f t="shared" si="100"/>
        <v>0</v>
      </c>
      <c r="E669" s="5" t="str">
        <f t="shared" ca="1" si="101"/>
        <v xml:space="preserve">Two </v>
      </c>
      <c r="F669" s="5"/>
      <c r="G669" s="5"/>
      <c r="H669" s="5" t="s">
        <v>16</v>
      </c>
      <c r="I669" s="5" t="s">
        <v>17</v>
      </c>
    </row>
    <row r="670" spans="1:9" s="10" customFormat="1" ht="15.75">
      <c r="A670" s="5">
        <f>MOD(INT(A664),100)</f>
        <v>56</v>
      </c>
      <c r="B670" s="5">
        <f>A670</f>
        <v>56</v>
      </c>
      <c r="C670" s="5">
        <f t="shared" si="99"/>
        <v>5</v>
      </c>
      <c r="D670" s="5">
        <f t="shared" si="100"/>
        <v>6</v>
      </c>
      <c r="E670" s="5" t="str">
        <f t="shared" ca="1" si="101"/>
        <v xml:space="preserve">Fifty </v>
      </c>
      <c r="F670" s="5" t="str">
        <f ca="1">IF(D670&gt;0,INDIRECT("h"&amp;D670),"")</f>
        <v xml:space="preserve">Six </v>
      </c>
      <c r="G670" s="5"/>
      <c r="H670" s="5" t="s">
        <v>18</v>
      </c>
      <c r="I670" s="5" t="s">
        <v>19</v>
      </c>
    </row>
    <row r="671" spans="1:9" s="10" customFormat="1" ht="15.75">
      <c r="A671" s="6">
        <f>ROUND(A664-INT(A664),2)</f>
        <v>0.69</v>
      </c>
      <c r="B671" s="5">
        <f>INT(A671*100)</f>
        <v>69</v>
      </c>
      <c r="C671" s="5">
        <f t="shared" si="99"/>
        <v>6</v>
      </c>
      <c r="D671" s="5">
        <f t="shared" si="100"/>
        <v>9</v>
      </c>
      <c r="E671" s="5" t="str">
        <f t="shared" ca="1" si="101"/>
        <v xml:space="preserve">Sixty </v>
      </c>
      <c r="F671" s="5" t="str">
        <f ca="1">IF(D671&gt;0,INDIRECT("h"&amp;D671),"")</f>
        <v xml:space="preserve">Nine </v>
      </c>
      <c r="G671" s="5"/>
      <c r="H671" s="5" t="s">
        <v>20</v>
      </c>
      <c r="I671" s="5" t="s">
        <v>21</v>
      </c>
    </row>
    <row r="672" spans="1:9" s="10" customFormat="1" ht="15.75">
      <c r="A672" s="5" t="s">
        <v>6</v>
      </c>
      <c r="B672" s="5"/>
      <c r="C672" s="5"/>
      <c r="D672" s="5"/>
      <c r="E672" s="5"/>
      <c r="F672" s="5"/>
      <c r="G672" s="5"/>
      <c r="H672" s="5" t="s">
        <v>23</v>
      </c>
      <c r="I672" s="5" t="s">
        <v>24</v>
      </c>
    </row>
    <row r="673" spans="1:9" s="10" customFormat="1" ht="15.75">
      <c r="A673" s="5" t="str">
        <f>IF(B666&gt;0,(E666&amp;F666&amp;"Corer "),"")</f>
        <v/>
      </c>
      <c r="B673" s="5"/>
      <c r="C673" s="5"/>
      <c r="D673" s="5"/>
      <c r="E673" s="5"/>
      <c r="F673" s="5"/>
      <c r="G673" s="5"/>
      <c r="H673" s="5" t="s">
        <v>25</v>
      </c>
      <c r="I673" s="5"/>
    </row>
    <row r="674" spans="1:9" s="10" customFormat="1" ht="15.75">
      <c r="A674" s="5" t="str">
        <f>IF(B667&gt;0,(E667&amp;F667&amp;"Lack "),"")</f>
        <v/>
      </c>
      <c r="B674" s="5"/>
      <c r="C674" s="5"/>
      <c r="D674" s="5"/>
      <c r="E674" s="5"/>
      <c r="F674" s="5"/>
      <c r="G674" s="5"/>
      <c r="H674" s="5" t="s">
        <v>26</v>
      </c>
      <c r="I674" s="5"/>
    </row>
    <row r="675" spans="1:9" s="10" customFormat="1" ht="15.75">
      <c r="A675" s="5" t="str">
        <f ca="1">IF(B668&gt;0,(E668&amp;F668&amp;"Thousand "),"")</f>
        <v xml:space="preserve">One Thousand </v>
      </c>
      <c r="B675" s="5"/>
      <c r="C675" s="5"/>
      <c r="D675" s="5"/>
      <c r="E675" s="5"/>
      <c r="F675" s="5"/>
      <c r="G675" s="5"/>
      <c r="H675" s="5" t="s">
        <v>27</v>
      </c>
      <c r="I675" s="5"/>
    </row>
    <row r="676" spans="1:9" s="10" customFormat="1" ht="15.75">
      <c r="A676" s="5" t="str">
        <f ca="1">IF(B669&gt;0,(E669&amp;F669&amp;"Hundred "),"")</f>
        <v xml:space="preserve">Two Hundred </v>
      </c>
      <c r="B676" s="5"/>
      <c r="C676" s="5"/>
      <c r="D676" s="5"/>
      <c r="E676" s="5"/>
      <c r="F676" s="5"/>
      <c r="G676" s="5"/>
      <c r="H676" s="5" t="s">
        <v>28</v>
      </c>
      <c r="I676" s="5"/>
    </row>
    <row r="677" spans="1:9" s="10" customFormat="1" ht="15.75">
      <c r="A677" s="5" t="str">
        <f ca="1">IF(B670&gt;0,(E670&amp;F670),"")</f>
        <v xml:space="preserve">Fifty Six </v>
      </c>
      <c r="B677" s="5"/>
      <c r="C677" s="5"/>
      <c r="D677" s="5"/>
      <c r="E677" s="5"/>
      <c r="F677" s="5"/>
      <c r="G677" s="5"/>
      <c r="H677" s="5" t="s">
        <v>29</v>
      </c>
      <c r="I677" s="5"/>
    </row>
    <row r="678" spans="1:9" s="10" customFormat="1" ht="15.75">
      <c r="A678" s="5"/>
      <c r="B678" s="5"/>
      <c r="C678" s="5"/>
      <c r="D678" s="5"/>
      <c r="E678" s="5"/>
      <c r="F678" s="5"/>
      <c r="G678" s="5"/>
      <c r="H678" s="5" t="s">
        <v>30</v>
      </c>
      <c r="I678" s="5"/>
    </row>
    <row r="679" spans="1:9" s="10" customFormat="1" ht="15.75">
      <c r="A679" s="5" t="str">
        <f ca="1">IF(B671&gt;0,("and Paise "&amp;E671&amp;F671&amp;" "),"")</f>
        <v xml:space="preserve">and Paise Sixty Nine  </v>
      </c>
      <c r="B679" s="5"/>
      <c r="C679" s="5"/>
      <c r="D679" s="5"/>
      <c r="E679" s="5"/>
      <c r="F679" s="5"/>
      <c r="G679" s="5"/>
      <c r="H679" s="5" t="s">
        <v>31</v>
      </c>
      <c r="I679" s="5"/>
    </row>
    <row r="680" spans="1:9" s="10" customFormat="1" ht="15.75">
      <c r="A680" s="5" t="s">
        <v>32</v>
      </c>
      <c r="B680" s="5"/>
      <c r="C680" s="5"/>
      <c r="D680" s="5"/>
      <c r="E680" s="5"/>
      <c r="F680" s="5"/>
      <c r="G680" s="5"/>
      <c r="H680" s="5" t="s">
        <v>33</v>
      </c>
      <c r="I680" s="5"/>
    </row>
    <row r="681" spans="1:9" s="10" customFormat="1" ht="15.75">
      <c r="A681" s="5"/>
      <c r="B681" s="5"/>
      <c r="C681" s="5"/>
      <c r="D681" s="5"/>
      <c r="E681" s="5"/>
      <c r="F681" s="5"/>
      <c r="G681" s="5"/>
      <c r="H681" s="5" t="s">
        <v>34</v>
      </c>
      <c r="I681" s="5"/>
    </row>
    <row r="682" spans="1:9" s="10" customFormat="1" ht="15.75">
      <c r="A682" s="9" t="str">
        <f ca="1">A672&amp;A673&amp;A674&amp;A675&amp;A676&amp;A677&amp;A678&amp;A679&amp;A680</f>
        <v>Rs.One Thousand Two Hundred Fifty Six and Paise Sixty Nine  Only.</v>
      </c>
      <c r="B682" s="9"/>
      <c r="C682" s="9"/>
      <c r="D682" s="9"/>
      <c r="E682" s="9"/>
      <c r="F682" s="9"/>
      <c r="G682" s="9"/>
      <c r="H682" s="2" t="s">
        <v>35</v>
      </c>
      <c r="I682" s="2"/>
    </row>
    <row r="683" spans="1:9" ht="15.75">
      <c r="A683" s="5"/>
      <c r="B683" s="5"/>
      <c r="C683" s="5"/>
      <c r="D683" s="5"/>
      <c r="E683" s="5"/>
      <c r="F683" s="5"/>
      <c r="G683" s="5"/>
      <c r="H683" s="5"/>
      <c r="I683" s="5"/>
    </row>
    <row r="684" spans="1:9" ht="15.75">
      <c r="A684" s="5"/>
      <c r="B684" s="5"/>
      <c r="C684" s="5"/>
      <c r="D684" s="5"/>
      <c r="E684" s="5"/>
      <c r="F684" s="5"/>
      <c r="G684" s="5"/>
      <c r="H684" s="5"/>
      <c r="I684" s="5"/>
    </row>
    <row r="685" spans="1:9" s="10" customFormat="1" ht="15.75">
      <c r="A685" s="1">
        <f>Sh.B.!D44</f>
        <v>404.05</v>
      </c>
      <c r="B685" s="2"/>
      <c r="C685" s="2"/>
      <c r="D685" s="3"/>
      <c r="E685" s="4"/>
      <c r="F685" s="4"/>
      <c r="G685" s="4"/>
      <c r="H685" s="2" t="s">
        <v>7</v>
      </c>
      <c r="I685" s="2"/>
    </row>
    <row r="686" spans="1:9" s="10" customFormat="1" ht="15.75">
      <c r="A686" s="5"/>
      <c r="B686" s="5"/>
      <c r="C686" s="5"/>
      <c r="D686" s="5"/>
      <c r="E686" s="5"/>
      <c r="F686" s="5"/>
      <c r="G686" s="5"/>
      <c r="H686" s="5" t="s">
        <v>8</v>
      </c>
      <c r="I686" s="5" t="s">
        <v>9</v>
      </c>
    </row>
    <row r="687" spans="1:9" s="10" customFormat="1" ht="15.75">
      <c r="A687" s="5">
        <f>MOD(INT(A685-(A688+A689+A690+A691)),1000000000)</f>
        <v>0</v>
      </c>
      <c r="B687" s="5">
        <f>A687/10000000</f>
        <v>0</v>
      </c>
      <c r="C687" s="5">
        <f t="shared" ref="C687:C692" si="102">IF(B687&lt;19,B687,INT(B687/10))</f>
        <v>0</v>
      </c>
      <c r="D687" s="5">
        <f t="shared" ref="D687:D692" si="103">IF(B687&lt;19,0,MOD(B687,10))</f>
        <v>0</v>
      </c>
      <c r="E687" s="5" t="str">
        <f t="shared" ref="E687:E692" ca="1" si="104">IF(A687&gt;0,IF(B687&gt;19,INDIRECT("i"&amp;C687),INDIRECT("h"&amp;C687)),"")</f>
        <v/>
      </c>
      <c r="F687" s="5" t="str">
        <f ca="1">IF(D687&gt;0,INDIRECT("h"&amp;D687),"")</f>
        <v/>
      </c>
      <c r="G687" s="5"/>
      <c r="H687" s="5" t="s">
        <v>10</v>
      </c>
      <c r="I687" s="5" t="s">
        <v>11</v>
      </c>
    </row>
    <row r="688" spans="1:9" s="10" customFormat="1" ht="15.75">
      <c r="A688" s="5">
        <f>MOD(INT(A685-(A689+A690+A691)),10000000)</f>
        <v>0</v>
      </c>
      <c r="B688" s="5">
        <f>A688/100000</f>
        <v>0</v>
      </c>
      <c r="C688" s="5">
        <f t="shared" si="102"/>
        <v>0</v>
      </c>
      <c r="D688" s="5">
        <f t="shared" si="103"/>
        <v>0</v>
      </c>
      <c r="E688" s="5" t="str">
        <f t="shared" ca="1" si="104"/>
        <v/>
      </c>
      <c r="F688" s="5" t="str">
        <f ca="1">IF(D688&gt;0,INDIRECT("h"&amp;D688),"")</f>
        <v/>
      </c>
      <c r="G688" s="5"/>
      <c r="H688" s="5" t="s">
        <v>12</v>
      </c>
      <c r="I688" s="5" t="s">
        <v>13</v>
      </c>
    </row>
    <row r="689" spans="1:9" s="10" customFormat="1" ht="15.75">
      <c r="A689" s="5">
        <f>MOD(INT(A685-(A690+A691)),100000)</f>
        <v>0</v>
      </c>
      <c r="B689" s="5">
        <f>A689/1000</f>
        <v>0</v>
      </c>
      <c r="C689" s="5">
        <f t="shared" si="102"/>
        <v>0</v>
      </c>
      <c r="D689" s="5">
        <f t="shared" si="103"/>
        <v>0</v>
      </c>
      <c r="E689" s="5" t="str">
        <f t="shared" ca="1" si="104"/>
        <v/>
      </c>
      <c r="F689" s="5" t="str">
        <f ca="1">IF(D689&gt;0,INDIRECT("h"&amp;D689),"")</f>
        <v/>
      </c>
      <c r="G689" s="5"/>
      <c r="H689" s="5" t="s">
        <v>14</v>
      </c>
      <c r="I689" s="5" t="s">
        <v>15</v>
      </c>
    </row>
    <row r="690" spans="1:9" s="10" customFormat="1" ht="15.75">
      <c r="A690" s="5">
        <f>MOD(INT(A685-A691),1000)</f>
        <v>400</v>
      </c>
      <c r="B690" s="5">
        <f>A690/100</f>
        <v>4</v>
      </c>
      <c r="C690" s="5">
        <f t="shared" si="102"/>
        <v>4</v>
      </c>
      <c r="D690" s="5">
        <f t="shared" si="103"/>
        <v>0</v>
      </c>
      <c r="E690" s="5" t="str">
        <f t="shared" ca="1" si="104"/>
        <v xml:space="preserve">Four </v>
      </c>
      <c r="F690" s="5"/>
      <c r="G690" s="5"/>
      <c r="H690" s="5" t="s">
        <v>16</v>
      </c>
      <c r="I690" s="5" t="s">
        <v>17</v>
      </c>
    </row>
    <row r="691" spans="1:9" s="10" customFormat="1" ht="15.75">
      <c r="A691" s="5">
        <f>MOD(INT(A685),100)</f>
        <v>4</v>
      </c>
      <c r="B691" s="5">
        <f>A691</f>
        <v>4</v>
      </c>
      <c r="C691" s="5">
        <f t="shared" si="102"/>
        <v>4</v>
      </c>
      <c r="D691" s="5">
        <f t="shared" si="103"/>
        <v>0</v>
      </c>
      <c r="E691" s="5" t="str">
        <f t="shared" ca="1" si="104"/>
        <v xml:space="preserve">Four </v>
      </c>
      <c r="F691" s="5" t="str">
        <f ca="1">IF(D691&gt;0,INDIRECT("h"&amp;D691),"")</f>
        <v/>
      </c>
      <c r="G691" s="5"/>
      <c r="H691" s="5" t="s">
        <v>18</v>
      </c>
      <c r="I691" s="5" t="s">
        <v>19</v>
      </c>
    </row>
    <row r="692" spans="1:9" s="10" customFormat="1" ht="15.75">
      <c r="A692" s="6">
        <f>ROUND(A685-INT(A685),2)</f>
        <v>0.05</v>
      </c>
      <c r="B692" s="5">
        <f>INT(A692*100)</f>
        <v>5</v>
      </c>
      <c r="C692" s="5">
        <f t="shared" si="102"/>
        <v>5</v>
      </c>
      <c r="D692" s="5">
        <f t="shared" si="103"/>
        <v>0</v>
      </c>
      <c r="E692" s="5" t="str">
        <f t="shared" ca="1" si="104"/>
        <v xml:space="preserve">Five </v>
      </c>
      <c r="F692" s="5" t="str">
        <f ca="1">IF(D692&gt;0,INDIRECT("h"&amp;D692),"")</f>
        <v/>
      </c>
      <c r="G692" s="5"/>
      <c r="H692" s="5" t="s">
        <v>20</v>
      </c>
      <c r="I692" s="5" t="s">
        <v>21</v>
      </c>
    </row>
    <row r="693" spans="1:9" s="10" customFormat="1" ht="15.75">
      <c r="A693" s="5" t="s">
        <v>6</v>
      </c>
      <c r="B693" s="5"/>
      <c r="C693" s="5"/>
      <c r="D693" s="5"/>
      <c r="E693" s="5"/>
      <c r="F693" s="5"/>
      <c r="G693" s="5"/>
      <c r="H693" s="5" t="s">
        <v>23</v>
      </c>
      <c r="I693" s="5" t="s">
        <v>24</v>
      </c>
    </row>
    <row r="694" spans="1:9" s="10" customFormat="1" ht="15.75">
      <c r="A694" s="5" t="str">
        <f>IF(B687&gt;0,(E687&amp;F687&amp;"Corer "),"")</f>
        <v/>
      </c>
      <c r="B694" s="5"/>
      <c r="C694" s="5"/>
      <c r="D694" s="5"/>
      <c r="E694" s="5"/>
      <c r="F694" s="5"/>
      <c r="G694" s="5"/>
      <c r="H694" s="5" t="s">
        <v>25</v>
      </c>
      <c r="I694" s="5"/>
    </row>
    <row r="695" spans="1:9" s="10" customFormat="1" ht="15.75">
      <c r="A695" s="5" t="str">
        <f>IF(B688&gt;0,(E688&amp;F688&amp;"Lack "),"")</f>
        <v/>
      </c>
      <c r="B695" s="5"/>
      <c r="C695" s="5"/>
      <c r="D695" s="5"/>
      <c r="E695" s="5"/>
      <c r="F695" s="5"/>
      <c r="G695" s="5"/>
      <c r="H695" s="5" t="s">
        <v>26</v>
      </c>
      <c r="I695" s="5"/>
    </row>
    <row r="696" spans="1:9" s="10" customFormat="1" ht="15.75">
      <c r="A696" s="5" t="str">
        <f>IF(B689&gt;0,(E689&amp;F689&amp;"Thousand "),"")</f>
        <v/>
      </c>
      <c r="B696" s="5"/>
      <c r="C696" s="5"/>
      <c r="D696" s="5"/>
      <c r="E696" s="5"/>
      <c r="F696" s="5"/>
      <c r="G696" s="5"/>
      <c r="H696" s="5" t="s">
        <v>27</v>
      </c>
      <c r="I696" s="5"/>
    </row>
    <row r="697" spans="1:9" s="10" customFormat="1" ht="15.75">
      <c r="A697" s="5" t="str">
        <f ca="1">IF(B690&gt;0,(E690&amp;F690&amp;"Hundred "),"")</f>
        <v xml:space="preserve">Four Hundred </v>
      </c>
      <c r="B697" s="5"/>
      <c r="C697" s="5"/>
      <c r="D697" s="5"/>
      <c r="E697" s="5"/>
      <c r="F697" s="5"/>
      <c r="G697" s="5"/>
      <c r="H697" s="5" t="s">
        <v>28</v>
      </c>
      <c r="I697" s="5"/>
    </row>
    <row r="698" spans="1:9" s="10" customFormat="1" ht="15.75">
      <c r="A698" s="5" t="str">
        <f ca="1">IF(B691&gt;0,(E691&amp;F691),"")</f>
        <v xml:space="preserve">Four </v>
      </c>
      <c r="B698" s="5"/>
      <c r="C698" s="5"/>
      <c r="D698" s="5"/>
      <c r="E698" s="5"/>
      <c r="F698" s="5"/>
      <c r="G698" s="5"/>
      <c r="H698" s="5" t="s">
        <v>29</v>
      </c>
      <c r="I698" s="5"/>
    </row>
    <row r="699" spans="1:9" s="10" customFormat="1" ht="15.75">
      <c r="A699" s="5"/>
      <c r="B699" s="5"/>
      <c r="C699" s="5"/>
      <c r="D699" s="5"/>
      <c r="E699" s="5"/>
      <c r="F699" s="5"/>
      <c r="G699" s="5"/>
      <c r="H699" s="5" t="s">
        <v>30</v>
      </c>
      <c r="I699" s="5"/>
    </row>
    <row r="700" spans="1:9" s="10" customFormat="1" ht="15.75">
      <c r="A700" s="5" t="str">
        <f ca="1">IF(B692&gt;0,("and Paise "&amp;E692&amp;F692&amp;" "),"")</f>
        <v xml:space="preserve">and Paise Five  </v>
      </c>
      <c r="B700" s="5"/>
      <c r="C700" s="5"/>
      <c r="D700" s="5"/>
      <c r="E700" s="5"/>
      <c r="F700" s="5"/>
      <c r="G700" s="5"/>
      <c r="H700" s="5" t="s">
        <v>31</v>
      </c>
      <c r="I700" s="5"/>
    </row>
    <row r="701" spans="1:9" s="10" customFormat="1" ht="15.75">
      <c r="A701" s="5" t="s">
        <v>32</v>
      </c>
      <c r="B701" s="5"/>
      <c r="C701" s="5"/>
      <c r="D701" s="5"/>
      <c r="E701" s="5"/>
      <c r="F701" s="5"/>
      <c r="G701" s="5"/>
      <c r="H701" s="5" t="s">
        <v>33</v>
      </c>
      <c r="I701" s="5"/>
    </row>
    <row r="702" spans="1:9" s="10" customFormat="1" ht="15.75">
      <c r="A702" s="5"/>
      <c r="B702" s="5"/>
      <c r="C702" s="5"/>
      <c r="D702" s="5"/>
      <c r="E702" s="5"/>
      <c r="F702" s="5"/>
      <c r="G702" s="5"/>
      <c r="H702" s="5" t="s">
        <v>34</v>
      </c>
      <c r="I702" s="5"/>
    </row>
    <row r="703" spans="1:9" s="10" customFormat="1" ht="15.75">
      <c r="A703" s="9" t="str">
        <f ca="1">A693&amp;A694&amp;A695&amp;A696&amp;A697&amp;A698&amp;A699&amp;A700&amp;A701</f>
        <v>Rs.Four Hundred Four and Paise Five  Only.</v>
      </c>
      <c r="B703" s="9"/>
      <c r="C703" s="9"/>
      <c r="D703" s="9"/>
      <c r="E703" s="9"/>
      <c r="F703" s="9"/>
      <c r="G703" s="9"/>
      <c r="H703" s="2" t="s">
        <v>35</v>
      </c>
      <c r="I703" s="2"/>
    </row>
    <row r="704" spans="1:9" ht="15.75">
      <c r="A704" s="5"/>
      <c r="B704" s="5"/>
      <c r="C704" s="5"/>
      <c r="D704" s="5"/>
      <c r="E704" s="5"/>
      <c r="F704" s="5"/>
      <c r="G704" s="5"/>
      <c r="H704" s="5"/>
      <c r="I704" s="5"/>
    </row>
    <row r="705" spans="1:9" ht="15.75">
      <c r="A705" s="5"/>
      <c r="B705" s="5"/>
      <c r="C705" s="5"/>
      <c r="D705" s="5"/>
      <c r="E705" s="5"/>
      <c r="F705" s="5"/>
      <c r="G705" s="5"/>
      <c r="H705" s="5"/>
      <c r="I705" s="5"/>
    </row>
    <row r="706" spans="1:9" s="10" customFormat="1" ht="15.75">
      <c r="A706" s="1" t="e">
        <f>Sh.B.!#REF!</f>
        <v>#REF!</v>
      </c>
      <c r="B706" s="2"/>
      <c r="C706" s="2"/>
      <c r="D706" s="3"/>
      <c r="E706" s="4"/>
      <c r="F706" s="4"/>
      <c r="G706" s="4"/>
      <c r="H706" s="2" t="s">
        <v>7</v>
      </c>
      <c r="I706" s="2"/>
    </row>
    <row r="707" spans="1:9" s="10" customFormat="1" ht="15.75">
      <c r="A707" s="5"/>
      <c r="B707" s="5"/>
      <c r="C707" s="5"/>
      <c r="D707" s="5"/>
      <c r="E707" s="5"/>
      <c r="F707" s="5"/>
      <c r="G707" s="5"/>
      <c r="H707" s="5" t="s">
        <v>8</v>
      </c>
      <c r="I707" s="5" t="s">
        <v>9</v>
      </c>
    </row>
    <row r="708" spans="1:9" s="10" customFormat="1" ht="15.75">
      <c r="A708" s="5" t="e">
        <f>MOD(INT(A706-(A709+A710+A711+A712)),1000000000)</f>
        <v>#REF!</v>
      </c>
      <c r="B708" s="5" t="e">
        <f>A708/10000000</f>
        <v>#REF!</v>
      </c>
      <c r="C708" s="5" t="e">
        <f t="shared" ref="C708:C713" si="105">IF(B708&lt;19,B708,INT(B708/10))</f>
        <v>#REF!</v>
      </c>
      <c r="D708" s="5" t="e">
        <f t="shared" ref="D708:D713" si="106">IF(B708&lt;19,0,MOD(B708,10))</f>
        <v>#REF!</v>
      </c>
      <c r="E708" s="5" t="e">
        <f t="shared" ref="E708:E713" ca="1" si="107">IF(A708&gt;0,IF(B708&gt;19,INDIRECT("i"&amp;C708),INDIRECT("h"&amp;C708)),"")</f>
        <v>#REF!</v>
      </c>
      <c r="F708" s="5" t="e">
        <f ca="1">IF(D708&gt;0,INDIRECT("h"&amp;D708),"")</f>
        <v>#REF!</v>
      </c>
      <c r="G708" s="5"/>
      <c r="H708" s="5" t="s">
        <v>10</v>
      </c>
      <c r="I708" s="5" t="s">
        <v>11</v>
      </c>
    </row>
    <row r="709" spans="1:9" s="10" customFormat="1" ht="15.75">
      <c r="A709" s="5" t="e">
        <f>MOD(INT(A706-(A710+A711+A712)),10000000)</f>
        <v>#REF!</v>
      </c>
      <c r="B709" s="5" t="e">
        <f>A709/100000</f>
        <v>#REF!</v>
      </c>
      <c r="C709" s="5" t="e">
        <f t="shared" si="105"/>
        <v>#REF!</v>
      </c>
      <c r="D709" s="5" t="e">
        <f t="shared" si="106"/>
        <v>#REF!</v>
      </c>
      <c r="E709" s="5" t="e">
        <f t="shared" ca="1" si="107"/>
        <v>#REF!</v>
      </c>
      <c r="F709" s="5" t="e">
        <f ca="1">IF(D709&gt;0,INDIRECT("h"&amp;D709),"")</f>
        <v>#REF!</v>
      </c>
      <c r="G709" s="5"/>
      <c r="H709" s="5" t="s">
        <v>12</v>
      </c>
      <c r="I709" s="5" t="s">
        <v>13</v>
      </c>
    </row>
    <row r="710" spans="1:9" s="10" customFormat="1" ht="15.75">
      <c r="A710" s="5" t="e">
        <f>MOD(INT(A706-(A711+A712)),100000)</f>
        <v>#REF!</v>
      </c>
      <c r="B710" s="5" t="e">
        <f>A710/1000</f>
        <v>#REF!</v>
      </c>
      <c r="C710" s="5" t="e">
        <f t="shared" si="105"/>
        <v>#REF!</v>
      </c>
      <c r="D710" s="5" t="e">
        <f t="shared" si="106"/>
        <v>#REF!</v>
      </c>
      <c r="E710" s="5" t="e">
        <f t="shared" ca="1" si="107"/>
        <v>#REF!</v>
      </c>
      <c r="F710" s="5" t="e">
        <f ca="1">IF(D710&gt;0,INDIRECT("h"&amp;D710),"")</f>
        <v>#REF!</v>
      </c>
      <c r="G710" s="5"/>
      <c r="H710" s="5" t="s">
        <v>14</v>
      </c>
      <c r="I710" s="5" t="s">
        <v>15</v>
      </c>
    </row>
    <row r="711" spans="1:9" s="10" customFormat="1" ht="15.75">
      <c r="A711" s="5" t="e">
        <f>MOD(INT(A706-A712),1000)</f>
        <v>#REF!</v>
      </c>
      <c r="B711" s="5" t="e">
        <f>A711/100</f>
        <v>#REF!</v>
      </c>
      <c r="C711" s="5" t="e">
        <f t="shared" si="105"/>
        <v>#REF!</v>
      </c>
      <c r="D711" s="5" t="e">
        <f t="shared" si="106"/>
        <v>#REF!</v>
      </c>
      <c r="E711" s="5" t="e">
        <f t="shared" ca="1" si="107"/>
        <v>#REF!</v>
      </c>
      <c r="F711" s="5"/>
      <c r="G711" s="5"/>
      <c r="H711" s="5" t="s">
        <v>16</v>
      </c>
      <c r="I711" s="5" t="s">
        <v>17</v>
      </c>
    </row>
    <row r="712" spans="1:9" s="10" customFormat="1" ht="15.75">
      <c r="A712" s="5" t="e">
        <f>MOD(INT(A706),100)</f>
        <v>#REF!</v>
      </c>
      <c r="B712" s="5" t="e">
        <f>A712</f>
        <v>#REF!</v>
      </c>
      <c r="C712" s="5" t="e">
        <f t="shared" si="105"/>
        <v>#REF!</v>
      </c>
      <c r="D712" s="5" t="e">
        <f t="shared" si="106"/>
        <v>#REF!</v>
      </c>
      <c r="E712" s="5" t="e">
        <f t="shared" ca="1" si="107"/>
        <v>#REF!</v>
      </c>
      <c r="F712" s="5" t="e">
        <f ca="1">IF(D712&gt;0,INDIRECT("h"&amp;D712),"")</f>
        <v>#REF!</v>
      </c>
      <c r="G712" s="5"/>
      <c r="H712" s="5" t="s">
        <v>18</v>
      </c>
      <c r="I712" s="5" t="s">
        <v>19</v>
      </c>
    </row>
    <row r="713" spans="1:9" s="10" customFormat="1" ht="15.75">
      <c r="A713" s="6" t="e">
        <f>ROUND(A706-INT(A706),2)</f>
        <v>#REF!</v>
      </c>
      <c r="B713" s="5" t="e">
        <f>INT(A713*100)</f>
        <v>#REF!</v>
      </c>
      <c r="C713" s="5" t="e">
        <f t="shared" si="105"/>
        <v>#REF!</v>
      </c>
      <c r="D713" s="5" t="e">
        <f t="shared" si="106"/>
        <v>#REF!</v>
      </c>
      <c r="E713" s="5" t="e">
        <f t="shared" ca="1" si="107"/>
        <v>#REF!</v>
      </c>
      <c r="F713" s="5" t="e">
        <f ca="1">IF(D713&gt;0,INDIRECT("h"&amp;D713),"")</f>
        <v>#REF!</v>
      </c>
      <c r="G713" s="5"/>
      <c r="H713" s="5" t="s">
        <v>20</v>
      </c>
      <c r="I713" s="5" t="s">
        <v>21</v>
      </c>
    </row>
    <row r="714" spans="1:9" s="10" customFormat="1" ht="15.75">
      <c r="A714" s="5" t="s">
        <v>6</v>
      </c>
      <c r="B714" s="5"/>
      <c r="C714" s="5"/>
      <c r="D714" s="5"/>
      <c r="E714" s="5"/>
      <c r="F714" s="5"/>
      <c r="G714" s="5"/>
      <c r="H714" s="5" t="s">
        <v>23</v>
      </c>
      <c r="I714" s="5" t="s">
        <v>24</v>
      </c>
    </row>
    <row r="715" spans="1:9" s="10" customFormat="1" ht="15.75">
      <c r="A715" s="5" t="e">
        <f>IF(B708&gt;0,(E708&amp;F708&amp;"Corer "),"")</f>
        <v>#REF!</v>
      </c>
      <c r="B715" s="5"/>
      <c r="C715" s="5"/>
      <c r="D715" s="5"/>
      <c r="E715" s="5"/>
      <c r="F715" s="5"/>
      <c r="G715" s="5"/>
      <c r="H715" s="5" t="s">
        <v>25</v>
      </c>
      <c r="I715" s="5"/>
    </row>
    <row r="716" spans="1:9" s="10" customFormat="1" ht="15.75">
      <c r="A716" s="5" t="e">
        <f>IF(B709&gt;0,(E709&amp;F709&amp;"Lack "),"")</f>
        <v>#REF!</v>
      </c>
      <c r="B716" s="5"/>
      <c r="C716" s="5"/>
      <c r="D716" s="5"/>
      <c r="E716" s="5"/>
      <c r="F716" s="5"/>
      <c r="G716" s="5"/>
      <c r="H716" s="5" t="s">
        <v>26</v>
      </c>
      <c r="I716" s="5"/>
    </row>
    <row r="717" spans="1:9" s="10" customFormat="1" ht="15.75">
      <c r="A717" s="5" t="e">
        <f>IF(B710&gt;0,(E710&amp;F710&amp;"Thousand "),"")</f>
        <v>#REF!</v>
      </c>
      <c r="B717" s="5"/>
      <c r="C717" s="5"/>
      <c r="D717" s="5"/>
      <c r="E717" s="5"/>
      <c r="F717" s="5"/>
      <c r="G717" s="5"/>
      <c r="H717" s="5" t="s">
        <v>27</v>
      </c>
      <c r="I717" s="5"/>
    </row>
    <row r="718" spans="1:9" s="10" customFormat="1" ht="15.75">
      <c r="A718" s="5" t="e">
        <f>IF(B711&gt;0,(E711&amp;F711&amp;"Hundred "),"")</f>
        <v>#REF!</v>
      </c>
      <c r="B718" s="5"/>
      <c r="C718" s="5"/>
      <c r="D718" s="5"/>
      <c r="E718" s="5"/>
      <c r="F718" s="5"/>
      <c r="G718" s="5"/>
      <c r="H718" s="5" t="s">
        <v>28</v>
      </c>
      <c r="I718" s="5"/>
    </row>
    <row r="719" spans="1:9" s="10" customFormat="1" ht="15.75">
      <c r="A719" s="5" t="e">
        <f>IF(B712&gt;0,(E712&amp;F712),"")</f>
        <v>#REF!</v>
      </c>
      <c r="B719" s="5"/>
      <c r="C719" s="5"/>
      <c r="D719" s="5"/>
      <c r="E719" s="5"/>
      <c r="F719" s="5"/>
      <c r="G719" s="5"/>
      <c r="H719" s="5" t="s">
        <v>29</v>
      </c>
      <c r="I719" s="5"/>
    </row>
    <row r="720" spans="1:9" s="10" customFormat="1" ht="15.75">
      <c r="A720" s="5"/>
      <c r="B720" s="5"/>
      <c r="C720" s="5"/>
      <c r="D720" s="5"/>
      <c r="E720" s="5"/>
      <c r="F720" s="5"/>
      <c r="G720" s="5"/>
      <c r="H720" s="5" t="s">
        <v>30</v>
      </c>
      <c r="I720" s="5"/>
    </row>
    <row r="721" spans="1:9" s="10" customFormat="1" ht="15.75">
      <c r="A721" s="5" t="e">
        <f>IF(B713&gt;0,("and Paise "&amp;E713&amp;F713&amp;" "),"")</f>
        <v>#REF!</v>
      </c>
      <c r="B721" s="5"/>
      <c r="C721" s="5"/>
      <c r="D721" s="5"/>
      <c r="E721" s="5"/>
      <c r="F721" s="5"/>
      <c r="G721" s="5"/>
      <c r="H721" s="5" t="s">
        <v>31</v>
      </c>
      <c r="I721" s="5"/>
    </row>
    <row r="722" spans="1:9" s="10" customFormat="1" ht="15.75">
      <c r="A722" s="5" t="s">
        <v>32</v>
      </c>
      <c r="B722" s="5"/>
      <c r="C722" s="5"/>
      <c r="D722" s="5"/>
      <c r="E722" s="5"/>
      <c r="F722" s="5"/>
      <c r="G722" s="5"/>
      <c r="H722" s="5" t="s">
        <v>33</v>
      </c>
      <c r="I722" s="5"/>
    </row>
    <row r="723" spans="1:9" s="10" customFormat="1" ht="15.75">
      <c r="A723" s="5"/>
      <c r="B723" s="5"/>
      <c r="C723" s="5"/>
      <c r="D723" s="5"/>
      <c r="E723" s="5"/>
      <c r="F723" s="5"/>
      <c r="G723" s="5"/>
      <c r="H723" s="5" t="s">
        <v>34</v>
      </c>
      <c r="I723" s="5"/>
    </row>
    <row r="724" spans="1:9" s="10" customFormat="1" ht="15.75">
      <c r="A724" s="9" t="e">
        <f>A714&amp;A715&amp;A716&amp;A717&amp;A718&amp;A719&amp;A720&amp;A721&amp;A722</f>
        <v>#REF!</v>
      </c>
      <c r="B724" s="9"/>
      <c r="C724" s="9"/>
      <c r="D724" s="9"/>
      <c r="E724" s="9"/>
      <c r="F724" s="9"/>
      <c r="G724" s="9"/>
      <c r="H724" s="2" t="s">
        <v>35</v>
      </c>
      <c r="I724" s="2"/>
    </row>
    <row r="725" spans="1:9" ht="15.75">
      <c r="A725" s="5"/>
      <c r="B725" s="5"/>
      <c r="C725" s="5"/>
      <c r="D725" s="5"/>
      <c r="E725" s="5"/>
      <c r="F725" s="5"/>
      <c r="G725" s="5"/>
      <c r="H725" s="5"/>
      <c r="I725" s="5"/>
    </row>
    <row r="726" spans="1:9" ht="15.75">
      <c r="A726" s="5"/>
      <c r="B726" s="5"/>
      <c r="C726" s="5"/>
      <c r="D726" s="5"/>
      <c r="E726" s="5"/>
      <c r="F726" s="5"/>
      <c r="G726" s="5"/>
      <c r="H726" s="5"/>
      <c r="I726" s="5"/>
    </row>
    <row r="727" spans="1:9" s="10" customFormat="1" ht="15.75">
      <c r="A727" s="1" t="e">
        <f>Sh.B.!#REF!</f>
        <v>#REF!</v>
      </c>
      <c r="B727" s="2"/>
      <c r="C727" s="2"/>
      <c r="D727" s="3"/>
      <c r="E727" s="4"/>
      <c r="F727" s="4"/>
      <c r="G727" s="4"/>
      <c r="H727" s="2" t="s">
        <v>7</v>
      </c>
      <c r="I727" s="2"/>
    </row>
    <row r="728" spans="1:9" s="10" customFormat="1" ht="15.75">
      <c r="A728" s="5"/>
      <c r="B728" s="5"/>
      <c r="C728" s="5"/>
      <c r="D728" s="5"/>
      <c r="E728" s="5"/>
      <c r="F728" s="5"/>
      <c r="G728" s="5"/>
      <c r="H728" s="5" t="s">
        <v>8</v>
      </c>
      <c r="I728" s="5" t="s">
        <v>9</v>
      </c>
    </row>
    <row r="729" spans="1:9" s="10" customFormat="1" ht="15.75">
      <c r="A729" s="5" t="e">
        <f>MOD(INT(A727-(A730+A731+A732+A733)),1000000000)</f>
        <v>#REF!</v>
      </c>
      <c r="B729" s="5" t="e">
        <f>A729/10000000</f>
        <v>#REF!</v>
      </c>
      <c r="C729" s="5" t="e">
        <f t="shared" ref="C729:C734" si="108">IF(B729&lt;19,B729,INT(B729/10))</f>
        <v>#REF!</v>
      </c>
      <c r="D729" s="5" t="e">
        <f t="shared" ref="D729:D734" si="109">IF(B729&lt;19,0,MOD(B729,10))</f>
        <v>#REF!</v>
      </c>
      <c r="E729" s="5" t="e">
        <f t="shared" ref="E729:E734" ca="1" si="110">IF(A729&gt;0,IF(B729&gt;19,INDIRECT("i"&amp;C729),INDIRECT("h"&amp;C729)),"")</f>
        <v>#REF!</v>
      </c>
      <c r="F729" s="5" t="e">
        <f ca="1">IF(D729&gt;0,INDIRECT("h"&amp;D729),"")</f>
        <v>#REF!</v>
      </c>
      <c r="G729" s="5"/>
      <c r="H729" s="5" t="s">
        <v>10</v>
      </c>
      <c r="I729" s="5" t="s">
        <v>11</v>
      </c>
    </row>
    <row r="730" spans="1:9" s="10" customFormat="1" ht="15.75">
      <c r="A730" s="5" t="e">
        <f>MOD(INT(A727-(A731+A732+A733)),10000000)</f>
        <v>#REF!</v>
      </c>
      <c r="B730" s="5" t="e">
        <f>A730/100000</f>
        <v>#REF!</v>
      </c>
      <c r="C730" s="5" t="e">
        <f t="shared" si="108"/>
        <v>#REF!</v>
      </c>
      <c r="D730" s="5" t="e">
        <f t="shared" si="109"/>
        <v>#REF!</v>
      </c>
      <c r="E730" s="5" t="e">
        <f t="shared" ca="1" si="110"/>
        <v>#REF!</v>
      </c>
      <c r="F730" s="5" t="e">
        <f ca="1">IF(D730&gt;0,INDIRECT("h"&amp;D730),"")</f>
        <v>#REF!</v>
      </c>
      <c r="G730" s="5"/>
      <c r="H730" s="5" t="s">
        <v>12</v>
      </c>
      <c r="I730" s="5" t="s">
        <v>13</v>
      </c>
    </row>
    <row r="731" spans="1:9" s="10" customFormat="1" ht="15.75">
      <c r="A731" s="5" t="e">
        <f>MOD(INT(A727-(A732+A733)),100000)</f>
        <v>#REF!</v>
      </c>
      <c r="B731" s="5" t="e">
        <f>A731/1000</f>
        <v>#REF!</v>
      </c>
      <c r="C731" s="5" t="e">
        <f t="shared" si="108"/>
        <v>#REF!</v>
      </c>
      <c r="D731" s="5" t="e">
        <f t="shared" si="109"/>
        <v>#REF!</v>
      </c>
      <c r="E731" s="5" t="e">
        <f t="shared" ca="1" si="110"/>
        <v>#REF!</v>
      </c>
      <c r="F731" s="5" t="e">
        <f ca="1">IF(D731&gt;0,INDIRECT("h"&amp;D731),"")</f>
        <v>#REF!</v>
      </c>
      <c r="G731" s="5"/>
      <c r="H731" s="5" t="s">
        <v>14</v>
      </c>
      <c r="I731" s="5" t="s">
        <v>15</v>
      </c>
    </row>
    <row r="732" spans="1:9" s="10" customFormat="1" ht="15.75">
      <c r="A732" s="5" t="e">
        <f>MOD(INT(A727-A733),1000)</f>
        <v>#REF!</v>
      </c>
      <c r="B732" s="5" t="e">
        <f>A732/100</f>
        <v>#REF!</v>
      </c>
      <c r="C732" s="5" t="e">
        <f t="shared" si="108"/>
        <v>#REF!</v>
      </c>
      <c r="D732" s="5" t="e">
        <f t="shared" si="109"/>
        <v>#REF!</v>
      </c>
      <c r="E732" s="5" t="e">
        <f t="shared" ca="1" si="110"/>
        <v>#REF!</v>
      </c>
      <c r="F732" s="5"/>
      <c r="G732" s="5"/>
      <c r="H732" s="5" t="s">
        <v>16</v>
      </c>
      <c r="I732" s="5" t="s">
        <v>17</v>
      </c>
    </row>
    <row r="733" spans="1:9" s="10" customFormat="1" ht="15.75">
      <c r="A733" s="5" t="e">
        <f>MOD(INT(A727),100)</f>
        <v>#REF!</v>
      </c>
      <c r="B733" s="5" t="e">
        <f>A733</f>
        <v>#REF!</v>
      </c>
      <c r="C733" s="5" t="e">
        <f t="shared" si="108"/>
        <v>#REF!</v>
      </c>
      <c r="D733" s="5" t="e">
        <f t="shared" si="109"/>
        <v>#REF!</v>
      </c>
      <c r="E733" s="5" t="e">
        <f t="shared" ca="1" si="110"/>
        <v>#REF!</v>
      </c>
      <c r="F733" s="5" t="e">
        <f ca="1">IF(D733&gt;0,INDIRECT("h"&amp;D733),"")</f>
        <v>#REF!</v>
      </c>
      <c r="G733" s="5"/>
      <c r="H733" s="5" t="s">
        <v>18</v>
      </c>
      <c r="I733" s="5" t="s">
        <v>19</v>
      </c>
    </row>
    <row r="734" spans="1:9" s="10" customFormat="1" ht="15.75">
      <c r="A734" s="6" t="e">
        <f>ROUND(A727-INT(A727),2)</f>
        <v>#REF!</v>
      </c>
      <c r="B734" s="5" t="e">
        <f>INT(A734*100)</f>
        <v>#REF!</v>
      </c>
      <c r="C734" s="5" t="e">
        <f t="shared" si="108"/>
        <v>#REF!</v>
      </c>
      <c r="D734" s="5" t="e">
        <f t="shared" si="109"/>
        <v>#REF!</v>
      </c>
      <c r="E734" s="5" t="e">
        <f t="shared" ca="1" si="110"/>
        <v>#REF!</v>
      </c>
      <c r="F734" s="5" t="e">
        <f ca="1">IF(D734&gt;0,INDIRECT("h"&amp;D734),"")</f>
        <v>#REF!</v>
      </c>
      <c r="G734" s="5"/>
      <c r="H734" s="5" t="s">
        <v>20</v>
      </c>
      <c r="I734" s="5" t="s">
        <v>21</v>
      </c>
    </row>
    <row r="735" spans="1:9" s="10" customFormat="1" ht="15.75">
      <c r="A735" s="5" t="s">
        <v>6</v>
      </c>
      <c r="B735" s="5"/>
      <c r="C735" s="5"/>
      <c r="D735" s="5"/>
      <c r="E735" s="5"/>
      <c r="F735" s="5"/>
      <c r="G735" s="5"/>
      <c r="H735" s="5" t="s">
        <v>23</v>
      </c>
      <c r="I735" s="5" t="s">
        <v>24</v>
      </c>
    </row>
    <row r="736" spans="1:9" s="10" customFormat="1" ht="15.75">
      <c r="A736" s="5" t="e">
        <f>IF(B729&gt;0,(E729&amp;F729&amp;"Corer "),"")</f>
        <v>#REF!</v>
      </c>
      <c r="B736" s="5"/>
      <c r="C736" s="5"/>
      <c r="D736" s="5"/>
      <c r="E736" s="5"/>
      <c r="F736" s="5"/>
      <c r="G736" s="5"/>
      <c r="H736" s="5" t="s">
        <v>25</v>
      </c>
      <c r="I736" s="5"/>
    </row>
    <row r="737" spans="1:9" s="10" customFormat="1" ht="15.75">
      <c r="A737" s="5" t="e">
        <f>IF(B730&gt;0,(E730&amp;F730&amp;"Lack "),"")</f>
        <v>#REF!</v>
      </c>
      <c r="B737" s="5"/>
      <c r="C737" s="5"/>
      <c r="D737" s="5"/>
      <c r="E737" s="5"/>
      <c r="F737" s="5"/>
      <c r="G737" s="5"/>
      <c r="H737" s="5" t="s">
        <v>26</v>
      </c>
      <c r="I737" s="5"/>
    </row>
    <row r="738" spans="1:9" s="10" customFormat="1" ht="15.75">
      <c r="A738" s="5" t="e">
        <f>IF(B731&gt;0,(E731&amp;F731&amp;"Thousand "),"")</f>
        <v>#REF!</v>
      </c>
      <c r="B738" s="5"/>
      <c r="C738" s="5"/>
      <c r="D738" s="5"/>
      <c r="E738" s="5"/>
      <c r="F738" s="5"/>
      <c r="G738" s="5"/>
      <c r="H738" s="5" t="s">
        <v>27</v>
      </c>
      <c r="I738" s="5"/>
    </row>
    <row r="739" spans="1:9" s="10" customFormat="1" ht="15.75">
      <c r="A739" s="5" t="e">
        <f>IF(B732&gt;0,(E732&amp;F732&amp;"Hundred "),"")</f>
        <v>#REF!</v>
      </c>
      <c r="B739" s="5"/>
      <c r="C739" s="5"/>
      <c r="D739" s="5"/>
      <c r="E739" s="5"/>
      <c r="F739" s="5"/>
      <c r="G739" s="5"/>
      <c r="H739" s="5" t="s">
        <v>28</v>
      </c>
      <c r="I739" s="5"/>
    </row>
    <row r="740" spans="1:9" s="10" customFormat="1" ht="15.75">
      <c r="A740" s="5" t="e">
        <f>IF(B733&gt;0,(E733&amp;F733),"")</f>
        <v>#REF!</v>
      </c>
      <c r="B740" s="5"/>
      <c r="C740" s="5"/>
      <c r="D740" s="5"/>
      <c r="E740" s="5"/>
      <c r="F740" s="5"/>
      <c r="G740" s="5"/>
      <c r="H740" s="5" t="s">
        <v>29</v>
      </c>
      <c r="I740" s="5"/>
    </row>
    <row r="741" spans="1:9" s="10" customFormat="1" ht="15.75">
      <c r="A741" s="5"/>
      <c r="B741" s="5"/>
      <c r="C741" s="5"/>
      <c r="D741" s="5"/>
      <c r="E741" s="5"/>
      <c r="F741" s="5"/>
      <c r="G741" s="5"/>
      <c r="H741" s="5" t="s">
        <v>30</v>
      </c>
      <c r="I741" s="5"/>
    </row>
    <row r="742" spans="1:9" s="10" customFormat="1" ht="15.75">
      <c r="A742" s="5" t="e">
        <f>IF(B734&gt;0,("and Paise "&amp;E734&amp;F734&amp;" "),"")</f>
        <v>#REF!</v>
      </c>
      <c r="B742" s="5"/>
      <c r="C742" s="5"/>
      <c r="D742" s="5"/>
      <c r="E742" s="5"/>
      <c r="F742" s="5"/>
      <c r="G742" s="5"/>
      <c r="H742" s="5" t="s">
        <v>31</v>
      </c>
      <c r="I742" s="5"/>
    </row>
    <row r="743" spans="1:9" s="10" customFormat="1" ht="15.75">
      <c r="A743" s="5" t="s">
        <v>32</v>
      </c>
      <c r="B743" s="5"/>
      <c r="C743" s="5"/>
      <c r="D743" s="5"/>
      <c r="E743" s="5"/>
      <c r="F743" s="5"/>
      <c r="G743" s="5"/>
      <c r="H743" s="5" t="s">
        <v>33</v>
      </c>
      <c r="I743" s="5"/>
    </row>
    <row r="744" spans="1:9" s="10" customFormat="1" ht="15.75">
      <c r="A744" s="5"/>
      <c r="B744" s="5"/>
      <c r="C744" s="5"/>
      <c r="D744" s="5"/>
      <c r="E744" s="5"/>
      <c r="F744" s="5"/>
      <c r="G744" s="5"/>
      <c r="H744" s="5" t="s">
        <v>34</v>
      </c>
      <c r="I744" s="5"/>
    </row>
    <row r="745" spans="1:9" s="10" customFormat="1" ht="15.75">
      <c r="A745" s="9" t="e">
        <f>A735&amp;A736&amp;A737&amp;A738&amp;A739&amp;A740&amp;A741&amp;A742&amp;A743</f>
        <v>#REF!</v>
      </c>
      <c r="B745" s="9"/>
      <c r="C745" s="9"/>
      <c r="D745" s="9"/>
      <c r="E745" s="9"/>
      <c r="F745" s="9"/>
      <c r="G745" s="9"/>
      <c r="H745" s="2" t="s">
        <v>35</v>
      </c>
      <c r="I745" s="2"/>
    </row>
    <row r="746" spans="1:9" ht="15.75">
      <c r="A746" s="5"/>
      <c r="B746" s="5"/>
      <c r="C746" s="5"/>
      <c r="D746" s="5"/>
      <c r="E746" s="5"/>
      <c r="F746" s="5"/>
      <c r="G746" s="5"/>
      <c r="H746" s="5"/>
      <c r="I746" s="5"/>
    </row>
    <row r="747" spans="1:9" ht="15.75">
      <c r="A747" s="6"/>
      <c r="B747" s="5"/>
      <c r="C747" s="5"/>
      <c r="D747" s="5"/>
      <c r="E747" s="5"/>
      <c r="F747" s="5"/>
      <c r="G747" s="5"/>
      <c r="H747" s="5"/>
      <c r="I747" s="5"/>
    </row>
    <row r="748" spans="1:9" s="10" customFormat="1" ht="15.75">
      <c r="A748" s="1" t="e">
        <f>Sh.B.!#REF!</f>
        <v>#REF!</v>
      </c>
      <c r="B748" s="2"/>
      <c r="C748" s="2"/>
      <c r="D748" s="3"/>
      <c r="E748" s="4"/>
      <c r="F748" s="4"/>
      <c r="G748" s="4"/>
      <c r="H748" s="2" t="s">
        <v>7</v>
      </c>
      <c r="I748" s="2"/>
    </row>
    <row r="749" spans="1:9" s="10" customFormat="1" ht="15.75">
      <c r="A749" s="5"/>
      <c r="B749" s="5"/>
      <c r="C749" s="5"/>
      <c r="D749" s="5"/>
      <c r="E749" s="5"/>
      <c r="F749" s="5"/>
      <c r="G749" s="5"/>
      <c r="H749" s="5" t="s">
        <v>8</v>
      </c>
      <c r="I749" s="5" t="s">
        <v>9</v>
      </c>
    </row>
    <row r="750" spans="1:9" s="10" customFormat="1" ht="15.75">
      <c r="A750" s="5" t="e">
        <f>MOD(INT(A748-(A751+A752+A753+A754)),1000000000)</f>
        <v>#REF!</v>
      </c>
      <c r="B750" s="5" t="e">
        <f>A750/10000000</f>
        <v>#REF!</v>
      </c>
      <c r="C750" s="5" t="e">
        <f t="shared" ref="C750:C755" si="111">IF(B750&lt;19,B750,INT(B750/10))</f>
        <v>#REF!</v>
      </c>
      <c r="D750" s="5" t="e">
        <f t="shared" ref="D750:D755" si="112">IF(B750&lt;19,0,MOD(B750,10))</f>
        <v>#REF!</v>
      </c>
      <c r="E750" s="5" t="e">
        <f t="shared" ref="E750:E755" ca="1" si="113">IF(A750&gt;0,IF(B750&gt;19,INDIRECT("i"&amp;C750),INDIRECT("h"&amp;C750)),"")</f>
        <v>#REF!</v>
      </c>
      <c r="F750" s="5" t="e">
        <f ca="1">IF(D750&gt;0,INDIRECT("h"&amp;D750),"")</f>
        <v>#REF!</v>
      </c>
      <c r="G750" s="5"/>
      <c r="H750" s="5" t="s">
        <v>10</v>
      </c>
      <c r="I750" s="5" t="s">
        <v>11</v>
      </c>
    </row>
    <row r="751" spans="1:9" s="10" customFormat="1" ht="15.75">
      <c r="A751" s="5" t="e">
        <f>MOD(INT(A748-(A752+A753+A754)),10000000)</f>
        <v>#REF!</v>
      </c>
      <c r="B751" s="5" t="e">
        <f>A751/100000</f>
        <v>#REF!</v>
      </c>
      <c r="C751" s="5" t="e">
        <f t="shared" si="111"/>
        <v>#REF!</v>
      </c>
      <c r="D751" s="5" t="e">
        <f t="shared" si="112"/>
        <v>#REF!</v>
      </c>
      <c r="E751" s="5" t="e">
        <f t="shared" ca="1" si="113"/>
        <v>#REF!</v>
      </c>
      <c r="F751" s="5" t="e">
        <f ca="1">IF(D751&gt;0,INDIRECT("h"&amp;D751),"")</f>
        <v>#REF!</v>
      </c>
      <c r="G751" s="5"/>
      <c r="H751" s="5" t="s">
        <v>12</v>
      </c>
      <c r="I751" s="5" t="s">
        <v>13</v>
      </c>
    </row>
    <row r="752" spans="1:9" s="10" customFormat="1" ht="15.75">
      <c r="A752" s="5" t="e">
        <f>MOD(INT(A748-(A753+A754)),100000)</f>
        <v>#REF!</v>
      </c>
      <c r="B752" s="5" t="e">
        <f>A752/1000</f>
        <v>#REF!</v>
      </c>
      <c r="C752" s="5" t="e">
        <f t="shared" si="111"/>
        <v>#REF!</v>
      </c>
      <c r="D752" s="5" t="e">
        <f t="shared" si="112"/>
        <v>#REF!</v>
      </c>
      <c r="E752" s="5" t="e">
        <f t="shared" ca="1" si="113"/>
        <v>#REF!</v>
      </c>
      <c r="F752" s="5" t="e">
        <f ca="1">IF(D752&gt;0,INDIRECT("h"&amp;D752),"")</f>
        <v>#REF!</v>
      </c>
      <c r="G752" s="5"/>
      <c r="H752" s="5" t="s">
        <v>14</v>
      </c>
      <c r="I752" s="5" t="s">
        <v>15</v>
      </c>
    </row>
    <row r="753" spans="1:9" s="10" customFormat="1" ht="15.75">
      <c r="A753" s="5" t="e">
        <f>MOD(INT(A748-A754),1000)</f>
        <v>#REF!</v>
      </c>
      <c r="B753" s="5" t="e">
        <f>A753/100</f>
        <v>#REF!</v>
      </c>
      <c r="C753" s="5" t="e">
        <f t="shared" si="111"/>
        <v>#REF!</v>
      </c>
      <c r="D753" s="5" t="e">
        <f t="shared" si="112"/>
        <v>#REF!</v>
      </c>
      <c r="E753" s="5" t="e">
        <f t="shared" ca="1" si="113"/>
        <v>#REF!</v>
      </c>
      <c r="F753" s="5"/>
      <c r="G753" s="5"/>
      <c r="H753" s="5" t="s">
        <v>16</v>
      </c>
      <c r="I753" s="5" t="s">
        <v>17</v>
      </c>
    </row>
    <row r="754" spans="1:9" s="10" customFormat="1" ht="15.75">
      <c r="A754" s="5" t="e">
        <f>MOD(INT(A748),100)</f>
        <v>#REF!</v>
      </c>
      <c r="B754" s="5" t="e">
        <f>A754</f>
        <v>#REF!</v>
      </c>
      <c r="C754" s="5" t="e">
        <f t="shared" si="111"/>
        <v>#REF!</v>
      </c>
      <c r="D754" s="5" t="e">
        <f t="shared" si="112"/>
        <v>#REF!</v>
      </c>
      <c r="E754" s="5" t="e">
        <f t="shared" ca="1" si="113"/>
        <v>#REF!</v>
      </c>
      <c r="F754" s="5" t="e">
        <f ca="1">IF(D754&gt;0,INDIRECT("h"&amp;D754),"")</f>
        <v>#REF!</v>
      </c>
      <c r="G754" s="5"/>
      <c r="H754" s="5" t="s">
        <v>18</v>
      </c>
      <c r="I754" s="5" t="s">
        <v>19</v>
      </c>
    </row>
    <row r="755" spans="1:9" s="10" customFormat="1" ht="15.75">
      <c r="A755" s="6" t="e">
        <f>ROUND(A748-INT(A748),2)</f>
        <v>#REF!</v>
      </c>
      <c r="B755" s="5" t="e">
        <f>INT(A755*100)</f>
        <v>#REF!</v>
      </c>
      <c r="C755" s="5" t="e">
        <f t="shared" si="111"/>
        <v>#REF!</v>
      </c>
      <c r="D755" s="5" t="e">
        <f t="shared" si="112"/>
        <v>#REF!</v>
      </c>
      <c r="E755" s="5" t="e">
        <f t="shared" ca="1" si="113"/>
        <v>#REF!</v>
      </c>
      <c r="F755" s="5" t="e">
        <f ca="1">IF(D755&gt;0,INDIRECT("h"&amp;D755),"")</f>
        <v>#REF!</v>
      </c>
      <c r="G755" s="5"/>
      <c r="H755" s="5" t="s">
        <v>20</v>
      </c>
      <c r="I755" s="5" t="s">
        <v>21</v>
      </c>
    </row>
    <row r="756" spans="1:9" s="10" customFormat="1" ht="15.75">
      <c r="A756" s="5" t="s">
        <v>6</v>
      </c>
      <c r="B756" s="5"/>
      <c r="C756" s="5"/>
      <c r="D756" s="5"/>
      <c r="E756" s="5"/>
      <c r="F756" s="5"/>
      <c r="G756" s="5"/>
      <c r="H756" s="5" t="s">
        <v>23</v>
      </c>
      <c r="I756" s="5" t="s">
        <v>24</v>
      </c>
    </row>
    <row r="757" spans="1:9" s="10" customFormat="1" ht="15.75">
      <c r="A757" s="5" t="e">
        <f>IF(B750&gt;0,(E750&amp;F750&amp;"Corer "),"")</f>
        <v>#REF!</v>
      </c>
      <c r="B757" s="5"/>
      <c r="C757" s="5"/>
      <c r="D757" s="5"/>
      <c r="E757" s="5"/>
      <c r="F757" s="5"/>
      <c r="G757" s="5"/>
      <c r="H757" s="5" t="s">
        <v>25</v>
      </c>
      <c r="I757" s="5"/>
    </row>
    <row r="758" spans="1:9" s="10" customFormat="1" ht="15.75">
      <c r="A758" s="5" t="e">
        <f>IF(B751&gt;0,(E751&amp;F751&amp;"Lack "),"")</f>
        <v>#REF!</v>
      </c>
      <c r="B758" s="5"/>
      <c r="C758" s="5"/>
      <c r="D758" s="5"/>
      <c r="E758" s="5"/>
      <c r="F758" s="5"/>
      <c r="G758" s="5"/>
      <c r="H758" s="5" t="s">
        <v>26</v>
      </c>
      <c r="I758" s="5"/>
    </row>
    <row r="759" spans="1:9" s="10" customFormat="1" ht="15.75">
      <c r="A759" s="5" t="e">
        <f>IF(B752&gt;0,(E752&amp;F752&amp;"Thousand "),"")</f>
        <v>#REF!</v>
      </c>
      <c r="B759" s="5"/>
      <c r="C759" s="5"/>
      <c r="D759" s="5"/>
      <c r="E759" s="5"/>
      <c r="F759" s="5"/>
      <c r="G759" s="5"/>
      <c r="H759" s="5" t="s">
        <v>27</v>
      </c>
      <c r="I759" s="5"/>
    </row>
    <row r="760" spans="1:9" s="10" customFormat="1" ht="15.75">
      <c r="A760" s="5" t="e">
        <f>IF(B753&gt;0,(E753&amp;F753&amp;"Hundred "),"")</f>
        <v>#REF!</v>
      </c>
      <c r="B760" s="5"/>
      <c r="C760" s="5"/>
      <c r="D760" s="5"/>
      <c r="E760" s="5"/>
      <c r="F760" s="5"/>
      <c r="G760" s="5"/>
      <c r="H760" s="5" t="s">
        <v>28</v>
      </c>
      <c r="I760" s="5"/>
    </row>
    <row r="761" spans="1:9" s="10" customFormat="1" ht="15.75">
      <c r="A761" s="5" t="e">
        <f>IF(B754&gt;0,(E754&amp;F754),"")</f>
        <v>#REF!</v>
      </c>
      <c r="B761" s="5"/>
      <c r="C761" s="5"/>
      <c r="D761" s="5"/>
      <c r="E761" s="5"/>
      <c r="F761" s="5"/>
      <c r="G761" s="5"/>
      <c r="H761" s="5" t="s">
        <v>29</v>
      </c>
      <c r="I761" s="5"/>
    </row>
    <row r="762" spans="1:9" s="10" customFormat="1" ht="15.75">
      <c r="A762" s="5"/>
      <c r="B762" s="5"/>
      <c r="C762" s="5"/>
      <c r="D762" s="5"/>
      <c r="E762" s="5"/>
      <c r="F762" s="5"/>
      <c r="G762" s="5"/>
      <c r="H762" s="5" t="s">
        <v>30</v>
      </c>
      <c r="I762" s="5"/>
    </row>
    <row r="763" spans="1:9" s="10" customFormat="1" ht="15.75">
      <c r="A763" s="5" t="e">
        <f>IF(B755&gt;0,("and Paise "&amp;E755&amp;F755&amp;" "),"")</f>
        <v>#REF!</v>
      </c>
      <c r="B763" s="5"/>
      <c r="C763" s="5"/>
      <c r="D763" s="5"/>
      <c r="E763" s="5"/>
      <c r="F763" s="5"/>
      <c r="G763" s="5"/>
      <c r="H763" s="5" t="s">
        <v>31</v>
      </c>
      <c r="I763" s="5"/>
    </row>
    <row r="764" spans="1:9" s="10" customFormat="1" ht="15.75">
      <c r="A764" s="5" t="s">
        <v>32</v>
      </c>
      <c r="B764" s="5"/>
      <c r="C764" s="5"/>
      <c r="D764" s="5"/>
      <c r="E764" s="5"/>
      <c r="F764" s="5"/>
      <c r="G764" s="5"/>
      <c r="H764" s="5" t="s">
        <v>33</v>
      </c>
      <c r="I764" s="5"/>
    </row>
    <row r="765" spans="1:9" s="10" customFormat="1" ht="15.75">
      <c r="A765" s="5"/>
      <c r="B765" s="5"/>
      <c r="C765" s="5"/>
      <c r="D765" s="5"/>
      <c r="E765" s="5"/>
      <c r="F765" s="5"/>
      <c r="G765" s="5"/>
      <c r="H765" s="5" t="s">
        <v>34</v>
      </c>
      <c r="I765" s="5"/>
    </row>
    <row r="766" spans="1:9" s="10" customFormat="1" ht="15.75">
      <c r="A766" s="9" t="e">
        <f>A756&amp;A757&amp;A758&amp;A759&amp;A760&amp;A761&amp;A762&amp;A763&amp;A764</f>
        <v>#REF!</v>
      </c>
      <c r="B766" s="9"/>
      <c r="C766" s="9"/>
      <c r="D766" s="9"/>
      <c r="E766" s="9"/>
      <c r="F766" s="9"/>
      <c r="G766" s="9"/>
      <c r="H766" s="2" t="s">
        <v>35</v>
      </c>
      <c r="I766" s="2"/>
    </row>
    <row r="767" spans="1:9" ht="15.75">
      <c r="A767" s="6"/>
      <c r="B767" s="5"/>
      <c r="C767" s="5"/>
      <c r="D767" s="5"/>
      <c r="E767" s="5"/>
      <c r="F767" s="5"/>
      <c r="G767" s="5"/>
      <c r="H767" s="5"/>
      <c r="I767" s="5"/>
    </row>
    <row r="768" spans="1:9" ht="15.75">
      <c r="A768" s="5"/>
      <c r="B768" s="5"/>
      <c r="C768" s="5"/>
      <c r="D768" s="5"/>
      <c r="E768" s="5"/>
      <c r="F768" s="5"/>
      <c r="G768" s="5"/>
      <c r="H768" s="5"/>
      <c r="I768" s="5"/>
    </row>
    <row r="769" spans="1:9" s="10" customFormat="1" ht="15.75">
      <c r="A769" s="1" t="e">
        <f>Sh.B.!#REF!</f>
        <v>#REF!</v>
      </c>
      <c r="B769" s="2"/>
      <c r="C769" s="2"/>
      <c r="D769" s="3"/>
      <c r="E769" s="4"/>
      <c r="F769" s="4"/>
      <c r="G769" s="4"/>
      <c r="H769" s="2" t="s">
        <v>7</v>
      </c>
      <c r="I769" s="2"/>
    </row>
    <row r="770" spans="1:9" s="10" customFormat="1" ht="15.75">
      <c r="A770" s="5"/>
      <c r="B770" s="5"/>
      <c r="C770" s="5"/>
      <c r="D770" s="5"/>
      <c r="E770" s="5"/>
      <c r="F770" s="5"/>
      <c r="G770" s="5"/>
      <c r="H770" s="5" t="s">
        <v>8</v>
      </c>
      <c r="I770" s="5" t="s">
        <v>9</v>
      </c>
    </row>
    <row r="771" spans="1:9" s="10" customFormat="1" ht="15.75">
      <c r="A771" s="5" t="e">
        <f>MOD(INT(A769-(A772+A773+A774+A775)),1000000000)</f>
        <v>#REF!</v>
      </c>
      <c r="B771" s="5" t="e">
        <f>A771/10000000</f>
        <v>#REF!</v>
      </c>
      <c r="C771" s="5" t="e">
        <f t="shared" ref="C771:C776" si="114">IF(B771&lt;19,B771,INT(B771/10))</f>
        <v>#REF!</v>
      </c>
      <c r="D771" s="5" t="e">
        <f t="shared" ref="D771:D776" si="115">IF(B771&lt;19,0,MOD(B771,10))</f>
        <v>#REF!</v>
      </c>
      <c r="E771" s="5" t="e">
        <f t="shared" ref="E771:E776" ca="1" si="116">IF(A771&gt;0,IF(B771&gt;19,INDIRECT("i"&amp;C771),INDIRECT("h"&amp;C771)),"")</f>
        <v>#REF!</v>
      </c>
      <c r="F771" s="5" t="e">
        <f ca="1">IF(D771&gt;0,INDIRECT("h"&amp;D771),"")</f>
        <v>#REF!</v>
      </c>
      <c r="G771" s="5"/>
      <c r="H771" s="5" t="s">
        <v>10</v>
      </c>
      <c r="I771" s="5" t="s">
        <v>11</v>
      </c>
    </row>
    <row r="772" spans="1:9" s="10" customFormat="1" ht="15.75">
      <c r="A772" s="5" t="e">
        <f>MOD(INT(A769-(A773+A774+A775)),10000000)</f>
        <v>#REF!</v>
      </c>
      <c r="B772" s="5" t="e">
        <f>A772/100000</f>
        <v>#REF!</v>
      </c>
      <c r="C772" s="5" t="e">
        <f t="shared" si="114"/>
        <v>#REF!</v>
      </c>
      <c r="D772" s="5" t="e">
        <f t="shared" si="115"/>
        <v>#REF!</v>
      </c>
      <c r="E772" s="5" t="e">
        <f t="shared" ca="1" si="116"/>
        <v>#REF!</v>
      </c>
      <c r="F772" s="5" t="e">
        <f ca="1">IF(D772&gt;0,INDIRECT("h"&amp;D772),"")</f>
        <v>#REF!</v>
      </c>
      <c r="G772" s="5"/>
      <c r="H772" s="5" t="s">
        <v>12</v>
      </c>
      <c r="I772" s="5" t="s">
        <v>13</v>
      </c>
    </row>
    <row r="773" spans="1:9" s="10" customFormat="1" ht="15.75">
      <c r="A773" s="5" t="e">
        <f>MOD(INT(A769-(A774+A775)),100000)</f>
        <v>#REF!</v>
      </c>
      <c r="B773" s="5" t="e">
        <f>A773/1000</f>
        <v>#REF!</v>
      </c>
      <c r="C773" s="5" t="e">
        <f t="shared" si="114"/>
        <v>#REF!</v>
      </c>
      <c r="D773" s="5" t="e">
        <f t="shared" si="115"/>
        <v>#REF!</v>
      </c>
      <c r="E773" s="5" t="e">
        <f t="shared" ca="1" si="116"/>
        <v>#REF!</v>
      </c>
      <c r="F773" s="5" t="e">
        <f ca="1">IF(D773&gt;0,INDIRECT("h"&amp;D773),"")</f>
        <v>#REF!</v>
      </c>
      <c r="G773" s="5"/>
      <c r="H773" s="5" t="s">
        <v>14</v>
      </c>
      <c r="I773" s="5" t="s">
        <v>15</v>
      </c>
    </row>
    <row r="774" spans="1:9" s="10" customFormat="1" ht="15.75">
      <c r="A774" s="5" t="e">
        <f>MOD(INT(A769-A775),1000)</f>
        <v>#REF!</v>
      </c>
      <c r="B774" s="5" t="e">
        <f>A774/100</f>
        <v>#REF!</v>
      </c>
      <c r="C774" s="5" t="e">
        <f t="shared" si="114"/>
        <v>#REF!</v>
      </c>
      <c r="D774" s="5" t="e">
        <f t="shared" si="115"/>
        <v>#REF!</v>
      </c>
      <c r="E774" s="5" t="e">
        <f t="shared" ca="1" si="116"/>
        <v>#REF!</v>
      </c>
      <c r="F774" s="5"/>
      <c r="G774" s="5"/>
      <c r="H774" s="5" t="s">
        <v>16</v>
      </c>
      <c r="I774" s="5" t="s">
        <v>17</v>
      </c>
    </row>
    <row r="775" spans="1:9" s="10" customFormat="1" ht="15.75">
      <c r="A775" s="5" t="e">
        <f>MOD(INT(A769),100)</f>
        <v>#REF!</v>
      </c>
      <c r="B775" s="5" t="e">
        <f>A775</f>
        <v>#REF!</v>
      </c>
      <c r="C775" s="5" t="e">
        <f t="shared" si="114"/>
        <v>#REF!</v>
      </c>
      <c r="D775" s="5" t="e">
        <f t="shared" si="115"/>
        <v>#REF!</v>
      </c>
      <c r="E775" s="5" t="e">
        <f t="shared" ca="1" si="116"/>
        <v>#REF!</v>
      </c>
      <c r="F775" s="5" t="e">
        <f ca="1">IF(D775&gt;0,INDIRECT("h"&amp;D775),"")</f>
        <v>#REF!</v>
      </c>
      <c r="G775" s="5"/>
      <c r="H775" s="5" t="s">
        <v>18</v>
      </c>
      <c r="I775" s="5" t="s">
        <v>19</v>
      </c>
    </row>
    <row r="776" spans="1:9" s="10" customFormat="1" ht="15.75">
      <c r="A776" s="6" t="e">
        <f>ROUND(A769-INT(A769),2)</f>
        <v>#REF!</v>
      </c>
      <c r="B776" s="5" t="e">
        <f>INT(A776*100)</f>
        <v>#REF!</v>
      </c>
      <c r="C776" s="5" t="e">
        <f t="shared" si="114"/>
        <v>#REF!</v>
      </c>
      <c r="D776" s="5" t="e">
        <f t="shared" si="115"/>
        <v>#REF!</v>
      </c>
      <c r="E776" s="5" t="e">
        <f t="shared" ca="1" si="116"/>
        <v>#REF!</v>
      </c>
      <c r="F776" s="5" t="e">
        <f ca="1">IF(D776&gt;0,INDIRECT("h"&amp;D776),"")</f>
        <v>#REF!</v>
      </c>
      <c r="G776" s="5"/>
      <c r="H776" s="5" t="s">
        <v>20</v>
      </c>
      <c r="I776" s="5" t="s">
        <v>21</v>
      </c>
    </row>
    <row r="777" spans="1:9" s="10" customFormat="1" ht="15.75">
      <c r="A777" s="5" t="s">
        <v>6</v>
      </c>
      <c r="B777" s="5"/>
      <c r="C777" s="5"/>
      <c r="D777" s="5"/>
      <c r="E777" s="5"/>
      <c r="F777" s="5"/>
      <c r="G777" s="5"/>
      <c r="H777" s="5" t="s">
        <v>23</v>
      </c>
      <c r="I777" s="5" t="s">
        <v>24</v>
      </c>
    </row>
    <row r="778" spans="1:9" s="10" customFormat="1" ht="15.75">
      <c r="A778" s="5" t="e">
        <f>IF(B771&gt;0,(E771&amp;F771&amp;"Corer "),"")</f>
        <v>#REF!</v>
      </c>
      <c r="B778" s="5"/>
      <c r="C778" s="5"/>
      <c r="D778" s="5"/>
      <c r="E778" s="5"/>
      <c r="F778" s="5"/>
      <c r="G778" s="5"/>
      <c r="H778" s="5" t="s">
        <v>25</v>
      </c>
      <c r="I778" s="5"/>
    </row>
    <row r="779" spans="1:9" s="10" customFormat="1" ht="15.75">
      <c r="A779" s="5" t="e">
        <f>IF(B772&gt;0,(E772&amp;F772&amp;"Lack "),"")</f>
        <v>#REF!</v>
      </c>
      <c r="B779" s="5"/>
      <c r="C779" s="5"/>
      <c r="D779" s="5"/>
      <c r="E779" s="5"/>
      <c r="F779" s="5"/>
      <c r="G779" s="5"/>
      <c r="H779" s="5" t="s">
        <v>26</v>
      </c>
      <c r="I779" s="5"/>
    </row>
    <row r="780" spans="1:9" s="10" customFormat="1" ht="15.75">
      <c r="A780" s="5" t="e">
        <f>IF(B773&gt;0,(E773&amp;F773&amp;"Thousand "),"")</f>
        <v>#REF!</v>
      </c>
      <c r="B780" s="5"/>
      <c r="C780" s="5"/>
      <c r="D780" s="5"/>
      <c r="E780" s="5"/>
      <c r="F780" s="5"/>
      <c r="G780" s="5"/>
      <c r="H780" s="5" t="s">
        <v>27</v>
      </c>
      <c r="I780" s="5"/>
    </row>
    <row r="781" spans="1:9" s="10" customFormat="1" ht="15.75">
      <c r="A781" s="5" t="e">
        <f>IF(B774&gt;0,(E774&amp;F774&amp;"Hundred "),"")</f>
        <v>#REF!</v>
      </c>
      <c r="B781" s="5"/>
      <c r="C781" s="5"/>
      <c r="D781" s="5"/>
      <c r="E781" s="5"/>
      <c r="F781" s="5"/>
      <c r="G781" s="5"/>
      <c r="H781" s="5" t="s">
        <v>28</v>
      </c>
      <c r="I781" s="5"/>
    </row>
    <row r="782" spans="1:9" s="10" customFormat="1" ht="15.75">
      <c r="A782" s="5" t="e">
        <f>IF(B775&gt;0,(E775&amp;F775),"")</f>
        <v>#REF!</v>
      </c>
      <c r="B782" s="5"/>
      <c r="C782" s="5"/>
      <c r="D782" s="5"/>
      <c r="E782" s="5"/>
      <c r="F782" s="5"/>
      <c r="G782" s="5"/>
      <c r="H782" s="5" t="s">
        <v>29</v>
      </c>
      <c r="I782" s="5"/>
    </row>
    <row r="783" spans="1:9" s="10" customFormat="1" ht="15.75">
      <c r="A783" s="5"/>
      <c r="B783" s="5"/>
      <c r="C783" s="5"/>
      <c r="D783" s="5"/>
      <c r="E783" s="5"/>
      <c r="F783" s="5"/>
      <c r="G783" s="5"/>
      <c r="H783" s="5" t="s">
        <v>30</v>
      </c>
      <c r="I783" s="5"/>
    </row>
    <row r="784" spans="1:9" s="10" customFormat="1" ht="15.75">
      <c r="A784" s="5" t="e">
        <f>IF(B776&gt;0,("and Paise "&amp;E776&amp;F776&amp;" "),"")</f>
        <v>#REF!</v>
      </c>
      <c r="B784" s="5"/>
      <c r="C784" s="5"/>
      <c r="D784" s="5"/>
      <c r="E784" s="5"/>
      <c r="F784" s="5"/>
      <c r="G784" s="5"/>
      <c r="H784" s="5" t="s">
        <v>31</v>
      </c>
      <c r="I784" s="5"/>
    </row>
    <row r="785" spans="1:9" s="10" customFormat="1" ht="15.75">
      <c r="A785" s="5" t="s">
        <v>32</v>
      </c>
      <c r="B785" s="5"/>
      <c r="C785" s="5"/>
      <c r="D785" s="5"/>
      <c r="E785" s="5"/>
      <c r="F785" s="5"/>
      <c r="G785" s="5"/>
      <c r="H785" s="5" t="s">
        <v>33</v>
      </c>
      <c r="I785" s="5"/>
    </row>
    <row r="786" spans="1:9" s="10" customFormat="1" ht="15.75">
      <c r="A786" s="5"/>
      <c r="B786" s="5"/>
      <c r="C786" s="5"/>
      <c r="D786" s="5"/>
      <c r="E786" s="5"/>
      <c r="F786" s="5"/>
      <c r="G786" s="5"/>
      <c r="H786" s="5" t="s">
        <v>34</v>
      </c>
      <c r="I786" s="5"/>
    </row>
    <row r="787" spans="1:9" s="10" customFormat="1" ht="15.75">
      <c r="A787" s="9" t="e">
        <f>A777&amp;A778&amp;A779&amp;A780&amp;A781&amp;A782&amp;A783&amp;A784&amp;A785</f>
        <v>#REF!</v>
      </c>
      <c r="B787" s="9"/>
      <c r="C787" s="9"/>
      <c r="D787" s="9"/>
      <c r="E787" s="9"/>
      <c r="F787" s="9"/>
      <c r="G787" s="9"/>
      <c r="H787" s="2" t="s">
        <v>35</v>
      </c>
      <c r="I787" s="2"/>
    </row>
    <row r="791" spans="1:9" s="10" customFormat="1" ht="15.75">
      <c r="A791" s="1" t="e">
        <f>Sh.B.!#REF!</f>
        <v>#REF!</v>
      </c>
      <c r="B791" s="2"/>
      <c r="C791" s="2"/>
      <c r="D791" s="3"/>
      <c r="E791" s="4"/>
      <c r="F791" s="4"/>
      <c r="G791" s="4"/>
      <c r="H791" s="2" t="s">
        <v>7</v>
      </c>
      <c r="I791" s="2"/>
    </row>
    <row r="792" spans="1:9" s="10" customFormat="1" ht="15.75">
      <c r="A792" s="5"/>
      <c r="B792" s="5"/>
      <c r="C792" s="5"/>
      <c r="D792" s="5"/>
      <c r="E792" s="5"/>
      <c r="F792" s="5"/>
      <c r="G792" s="5"/>
      <c r="H792" s="5" t="s">
        <v>8</v>
      </c>
      <c r="I792" s="5" t="s">
        <v>9</v>
      </c>
    </row>
    <row r="793" spans="1:9" s="10" customFormat="1" ht="15.75">
      <c r="A793" s="5" t="e">
        <f>MOD(INT(A791-(A794+A795+A796+A797)),1000000000)</f>
        <v>#REF!</v>
      </c>
      <c r="B793" s="5" t="e">
        <f>A793/10000000</f>
        <v>#REF!</v>
      </c>
      <c r="C793" s="5" t="e">
        <f t="shared" ref="C793:C798" si="117">IF(B793&lt;19,B793,INT(B793/10))</f>
        <v>#REF!</v>
      </c>
      <c r="D793" s="5" t="e">
        <f t="shared" ref="D793:D798" si="118">IF(B793&lt;19,0,MOD(B793,10))</f>
        <v>#REF!</v>
      </c>
      <c r="E793" s="5" t="e">
        <f t="shared" ref="E793:E798" ca="1" si="119">IF(A793&gt;0,IF(B793&gt;19,INDIRECT("i"&amp;C793),INDIRECT("h"&amp;C793)),"")</f>
        <v>#REF!</v>
      </c>
      <c r="F793" s="5" t="e">
        <f ca="1">IF(D793&gt;0,INDIRECT("h"&amp;D793),"")</f>
        <v>#REF!</v>
      </c>
      <c r="G793" s="5"/>
      <c r="H793" s="5" t="s">
        <v>10</v>
      </c>
      <c r="I793" s="5" t="s">
        <v>11</v>
      </c>
    </row>
    <row r="794" spans="1:9" s="10" customFormat="1" ht="15.75">
      <c r="A794" s="5" t="e">
        <f>MOD(INT(A791-(A795+A796+A797)),10000000)</f>
        <v>#REF!</v>
      </c>
      <c r="B794" s="5" t="e">
        <f>A794/100000</f>
        <v>#REF!</v>
      </c>
      <c r="C794" s="5" t="e">
        <f t="shared" si="117"/>
        <v>#REF!</v>
      </c>
      <c r="D794" s="5" t="e">
        <f t="shared" si="118"/>
        <v>#REF!</v>
      </c>
      <c r="E794" s="5" t="e">
        <f t="shared" ca="1" si="119"/>
        <v>#REF!</v>
      </c>
      <c r="F794" s="5" t="e">
        <f ca="1">IF(D794&gt;0,INDIRECT("h"&amp;D794),"")</f>
        <v>#REF!</v>
      </c>
      <c r="G794" s="5"/>
      <c r="H794" s="5" t="s">
        <v>12</v>
      </c>
      <c r="I794" s="5" t="s">
        <v>13</v>
      </c>
    </row>
    <row r="795" spans="1:9" s="10" customFormat="1" ht="15.75">
      <c r="A795" s="5" t="e">
        <f>MOD(INT(A791-(A796+A797)),100000)</f>
        <v>#REF!</v>
      </c>
      <c r="B795" s="5" t="e">
        <f>A795/1000</f>
        <v>#REF!</v>
      </c>
      <c r="C795" s="5" t="e">
        <f t="shared" si="117"/>
        <v>#REF!</v>
      </c>
      <c r="D795" s="5" t="e">
        <f t="shared" si="118"/>
        <v>#REF!</v>
      </c>
      <c r="E795" s="5" t="e">
        <f t="shared" ca="1" si="119"/>
        <v>#REF!</v>
      </c>
      <c r="F795" s="5" t="e">
        <f ca="1">IF(D795&gt;0,INDIRECT("h"&amp;D795),"")</f>
        <v>#REF!</v>
      </c>
      <c r="G795" s="5"/>
      <c r="H795" s="5" t="s">
        <v>14</v>
      </c>
      <c r="I795" s="5" t="s">
        <v>15</v>
      </c>
    </row>
    <row r="796" spans="1:9" s="10" customFormat="1" ht="15.75">
      <c r="A796" s="5" t="e">
        <f>MOD(INT(A791-A797),1000)</f>
        <v>#REF!</v>
      </c>
      <c r="B796" s="5" t="e">
        <f>A796/100</f>
        <v>#REF!</v>
      </c>
      <c r="C796" s="5" t="e">
        <f t="shared" si="117"/>
        <v>#REF!</v>
      </c>
      <c r="D796" s="5" t="e">
        <f t="shared" si="118"/>
        <v>#REF!</v>
      </c>
      <c r="E796" s="5" t="e">
        <f t="shared" ca="1" si="119"/>
        <v>#REF!</v>
      </c>
      <c r="F796" s="5"/>
      <c r="G796" s="5"/>
      <c r="H796" s="5" t="s">
        <v>16</v>
      </c>
      <c r="I796" s="5" t="s">
        <v>17</v>
      </c>
    </row>
    <row r="797" spans="1:9" s="10" customFormat="1" ht="15.75">
      <c r="A797" s="5" t="e">
        <f>MOD(INT(A791),100)</f>
        <v>#REF!</v>
      </c>
      <c r="B797" s="5" t="e">
        <f>A797</f>
        <v>#REF!</v>
      </c>
      <c r="C797" s="5" t="e">
        <f t="shared" si="117"/>
        <v>#REF!</v>
      </c>
      <c r="D797" s="5" t="e">
        <f t="shared" si="118"/>
        <v>#REF!</v>
      </c>
      <c r="E797" s="5" t="e">
        <f t="shared" ca="1" si="119"/>
        <v>#REF!</v>
      </c>
      <c r="F797" s="5" t="e">
        <f ca="1">IF(D797&gt;0,INDIRECT("h"&amp;D797),"")</f>
        <v>#REF!</v>
      </c>
      <c r="G797" s="5"/>
      <c r="H797" s="5" t="s">
        <v>18</v>
      </c>
      <c r="I797" s="5" t="s">
        <v>19</v>
      </c>
    </row>
    <row r="798" spans="1:9" s="10" customFormat="1" ht="15.75">
      <c r="A798" s="6" t="e">
        <f>ROUND(A791-INT(A791),2)</f>
        <v>#REF!</v>
      </c>
      <c r="B798" s="5" t="e">
        <f>INT(A798*100)</f>
        <v>#REF!</v>
      </c>
      <c r="C798" s="5" t="e">
        <f t="shared" si="117"/>
        <v>#REF!</v>
      </c>
      <c r="D798" s="5" t="e">
        <f t="shared" si="118"/>
        <v>#REF!</v>
      </c>
      <c r="E798" s="5" t="e">
        <f t="shared" ca="1" si="119"/>
        <v>#REF!</v>
      </c>
      <c r="F798" s="5" t="e">
        <f ca="1">IF(D798&gt;0,INDIRECT("h"&amp;D798),"")</f>
        <v>#REF!</v>
      </c>
      <c r="G798" s="5"/>
      <c r="H798" s="5" t="s">
        <v>20</v>
      </c>
      <c r="I798" s="5" t="s">
        <v>21</v>
      </c>
    </row>
    <row r="799" spans="1:9" s="10" customFormat="1" ht="15.75">
      <c r="A799" s="5" t="s">
        <v>6</v>
      </c>
      <c r="B799" s="5"/>
      <c r="C799" s="5"/>
      <c r="D799" s="5"/>
      <c r="E799" s="5"/>
      <c r="F799" s="5"/>
      <c r="G799" s="5"/>
      <c r="H799" s="5" t="s">
        <v>23</v>
      </c>
      <c r="I799" s="5" t="s">
        <v>24</v>
      </c>
    </row>
    <row r="800" spans="1:9" s="10" customFormat="1" ht="15.75">
      <c r="A800" s="5" t="e">
        <f>IF(B793&gt;0,(E793&amp;F793&amp;"Corer "),"")</f>
        <v>#REF!</v>
      </c>
      <c r="B800" s="5"/>
      <c r="C800" s="5"/>
      <c r="D800" s="5"/>
      <c r="E800" s="5"/>
      <c r="F800" s="5"/>
      <c r="G800" s="5"/>
      <c r="H800" s="5" t="s">
        <v>25</v>
      </c>
      <c r="I800" s="5"/>
    </row>
    <row r="801" spans="1:9" s="10" customFormat="1" ht="15.75">
      <c r="A801" s="5" t="e">
        <f>IF(B794&gt;0,(E794&amp;F794&amp;"Lack "),"")</f>
        <v>#REF!</v>
      </c>
      <c r="B801" s="5"/>
      <c r="C801" s="5"/>
      <c r="D801" s="5"/>
      <c r="E801" s="5"/>
      <c r="F801" s="5"/>
      <c r="G801" s="5"/>
      <c r="H801" s="5" t="s">
        <v>26</v>
      </c>
      <c r="I801" s="5"/>
    </row>
    <row r="802" spans="1:9" s="10" customFormat="1" ht="15.75">
      <c r="A802" s="5" t="e">
        <f>IF(B795&gt;0,(E795&amp;F795&amp;"Thousand "),"")</f>
        <v>#REF!</v>
      </c>
      <c r="B802" s="5"/>
      <c r="C802" s="5"/>
      <c r="D802" s="5"/>
      <c r="E802" s="5"/>
      <c r="F802" s="5"/>
      <c r="G802" s="5"/>
      <c r="H802" s="5" t="s">
        <v>27</v>
      </c>
      <c r="I802" s="5"/>
    </row>
    <row r="803" spans="1:9" s="10" customFormat="1" ht="15.75">
      <c r="A803" s="5" t="e">
        <f>IF(B796&gt;0,(E796&amp;F796&amp;"Hundred "),"")</f>
        <v>#REF!</v>
      </c>
      <c r="B803" s="5"/>
      <c r="C803" s="5"/>
      <c r="D803" s="5"/>
      <c r="E803" s="5"/>
      <c r="F803" s="5"/>
      <c r="G803" s="5"/>
      <c r="H803" s="5" t="s">
        <v>28</v>
      </c>
      <c r="I803" s="5"/>
    </row>
    <row r="804" spans="1:9" s="10" customFormat="1" ht="15.75">
      <c r="A804" s="5" t="e">
        <f>IF(B797&gt;0,(E797&amp;F797),"")</f>
        <v>#REF!</v>
      </c>
      <c r="B804" s="5"/>
      <c r="C804" s="5"/>
      <c r="D804" s="5"/>
      <c r="E804" s="5"/>
      <c r="F804" s="5"/>
      <c r="G804" s="5"/>
      <c r="H804" s="5" t="s">
        <v>29</v>
      </c>
      <c r="I804" s="5"/>
    </row>
    <row r="805" spans="1:9" s="10" customFormat="1" ht="15.75">
      <c r="A805" s="5"/>
      <c r="B805" s="5"/>
      <c r="C805" s="5"/>
      <c r="D805" s="5"/>
      <c r="E805" s="5"/>
      <c r="F805" s="5"/>
      <c r="G805" s="5"/>
      <c r="H805" s="5" t="s">
        <v>30</v>
      </c>
      <c r="I805" s="5"/>
    </row>
    <row r="806" spans="1:9" s="10" customFormat="1" ht="15.75">
      <c r="A806" s="5" t="e">
        <f>IF(B798&gt;0,("and Paise "&amp;E798&amp;F798&amp;" "),"")</f>
        <v>#REF!</v>
      </c>
      <c r="B806" s="5"/>
      <c r="C806" s="5"/>
      <c r="D806" s="5"/>
      <c r="E806" s="5"/>
      <c r="F806" s="5"/>
      <c r="G806" s="5"/>
      <c r="H806" s="5" t="s">
        <v>31</v>
      </c>
      <c r="I806" s="5"/>
    </row>
    <row r="807" spans="1:9" s="10" customFormat="1" ht="15.75">
      <c r="A807" s="5" t="s">
        <v>32</v>
      </c>
      <c r="B807" s="5"/>
      <c r="C807" s="5"/>
      <c r="D807" s="5"/>
      <c r="E807" s="5"/>
      <c r="F807" s="5"/>
      <c r="G807" s="5"/>
      <c r="H807" s="5" t="s">
        <v>33</v>
      </c>
      <c r="I807" s="5"/>
    </row>
    <row r="808" spans="1:9" s="10" customFormat="1" ht="15.75">
      <c r="A808" s="5"/>
      <c r="B808" s="5"/>
      <c r="C808" s="5"/>
      <c r="D808" s="5"/>
      <c r="E808" s="5"/>
      <c r="F808" s="5"/>
      <c r="G808" s="5"/>
      <c r="H808" s="5" t="s">
        <v>34</v>
      </c>
      <c r="I808" s="5"/>
    </row>
    <row r="809" spans="1:9" s="10" customFormat="1" ht="15.75">
      <c r="A809" s="9" t="e">
        <f>A799&amp;A800&amp;A801&amp;A802&amp;A803&amp;A804&amp;A805&amp;A806&amp;A807</f>
        <v>#REF!</v>
      </c>
      <c r="B809" s="9"/>
      <c r="C809" s="9"/>
      <c r="D809" s="9"/>
      <c r="E809" s="9"/>
      <c r="F809" s="9"/>
      <c r="G809" s="9"/>
      <c r="H809" s="2" t="s">
        <v>35</v>
      </c>
      <c r="I809" s="2"/>
    </row>
    <row r="811" spans="1:9" s="10" customFormat="1" ht="15.75">
      <c r="A811" s="1" t="e">
        <f>Sh.B.!#REF!</f>
        <v>#REF!</v>
      </c>
      <c r="B811" s="2"/>
      <c r="C811" s="2"/>
      <c r="D811" s="3"/>
      <c r="E811" s="4"/>
      <c r="F811" s="4"/>
      <c r="G811" s="4"/>
      <c r="H811" s="2" t="s">
        <v>7</v>
      </c>
      <c r="I811" s="2"/>
    </row>
    <row r="812" spans="1:9" s="10" customFormat="1" ht="15.75">
      <c r="A812" s="5"/>
      <c r="B812" s="5"/>
      <c r="C812" s="5"/>
      <c r="D812" s="5"/>
      <c r="E812" s="5"/>
      <c r="F812" s="5"/>
      <c r="G812" s="5"/>
      <c r="H812" s="5" t="s">
        <v>8</v>
      </c>
      <c r="I812" s="5" t="s">
        <v>9</v>
      </c>
    </row>
    <row r="813" spans="1:9" s="10" customFormat="1" ht="15.75">
      <c r="A813" s="5" t="e">
        <f>MOD(INT(A811-(A814+A815+A816+A817)),1000000000)</f>
        <v>#REF!</v>
      </c>
      <c r="B813" s="5" t="e">
        <f>A813/10000000</f>
        <v>#REF!</v>
      </c>
      <c r="C813" s="5" t="e">
        <f t="shared" ref="C813:C818" si="120">IF(B813&lt;19,B813,INT(B813/10))</f>
        <v>#REF!</v>
      </c>
      <c r="D813" s="5" t="e">
        <f t="shared" ref="D813:D818" si="121">IF(B813&lt;19,0,MOD(B813,10))</f>
        <v>#REF!</v>
      </c>
      <c r="E813" s="5" t="e">
        <f t="shared" ref="E813:E818" ca="1" si="122">IF(A813&gt;0,IF(B813&gt;19,INDIRECT("i"&amp;C813),INDIRECT("h"&amp;C813)),"")</f>
        <v>#REF!</v>
      </c>
      <c r="F813" s="5" t="e">
        <f ca="1">IF(D813&gt;0,INDIRECT("h"&amp;D813),"")</f>
        <v>#REF!</v>
      </c>
      <c r="G813" s="5"/>
      <c r="H813" s="5" t="s">
        <v>10</v>
      </c>
      <c r="I813" s="5" t="s">
        <v>11</v>
      </c>
    </row>
    <row r="814" spans="1:9" s="10" customFormat="1" ht="15.75">
      <c r="A814" s="5" t="e">
        <f>MOD(INT(A811-(A815+A816+A817)),10000000)</f>
        <v>#REF!</v>
      </c>
      <c r="B814" s="5" t="e">
        <f>A814/100000</f>
        <v>#REF!</v>
      </c>
      <c r="C814" s="5" t="e">
        <f t="shared" si="120"/>
        <v>#REF!</v>
      </c>
      <c r="D814" s="5" t="e">
        <f t="shared" si="121"/>
        <v>#REF!</v>
      </c>
      <c r="E814" s="5" t="e">
        <f t="shared" ca="1" si="122"/>
        <v>#REF!</v>
      </c>
      <c r="F814" s="5" t="e">
        <f ca="1">IF(D814&gt;0,INDIRECT("h"&amp;D814),"")</f>
        <v>#REF!</v>
      </c>
      <c r="G814" s="5"/>
      <c r="H814" s="5" t="s">
        <v>12</v>
      </c>
      <c r="I814" s="5" t="s">
        <v>13</v>
      </c>
    </row>
    <row r="815" spans="1:9" s="10" customFormat="1" ht="15.75">
      <c r="A815" s="5" t="e">
        <f>MOD(INT(A811-(A816+A817)),100000)</f>
        <v>#REF!</v>
      </c>
      <c r="B815" s="5" t="e">
        <f>A815/1000</f>
        <v>#REF!</v>
      </c>
      <c r="C815" s="5" t="e">
        <f t="shared" si="120"/>
        <v>#REF!</v>
      </c>
      <c r="D815" s="5" t="e">
        <f t="shared" si="121"/>
        <v>#REF!</v>
      </c>
      <c r="E815" s="5" t="e">
        <f t="shared" ca="1" si="122"/>
        <v>#REF!</v>
      </c>
      <c r="F815" s="5" t="e">
        <f ca="1">IF(D815&gt;0,INDIRECT("h"&amp;D815),"")</f>
        <v>#REF!</v>
      </c>
      <c r="G815" s="5"/>
      <c r="H815" s="5" t="s">
        <v>14</v>
      </c>
      <c r="I815" s="5" t="s">
        <v>15</v>
      </c>
    </row>
    <row r="816" spans="1:9" s="10" customFormat="1" ht="15.75">
      <c r="A816" s="5" t="e">
        <f>MOD(INT(A811-A817),1000)</f>
        <v>#REF!</v>
      </c>
      <c r="B816" s="5" t="e">
        <f>A816/100</f>
        <v>#REF!</v>
      </c>
      <c r="C816" s="5" t="e">
        <f t="shared" si="120"/>
        <v>#REF!</v>
      </c>
      <c r="D816" s="5" t="e">
        <f t="shared" si="121"/>
        <v>#REF!</v>
      </c>
      <c r="E816" s="5" t="e">
        <f t="shared" ca="1" si="122"/>
        <v>#REF!</v>
      </c>
      <c r="F816" s="5"/>
      <c r="G816" s="5"/>
      <c r="H816" s="5" t="s">
        <v>16</v>
      </c>
      <c r="I816" s="5" t="s">
        <v>17</v>
      </c>
    </row>
    <row r="817" spans="1:9" s="10" customFormat="1" ht="15.75">
      <c r="A817" s="5" t="e">
        <f>MOD(INT(A811),100)</f>
        <v>#REF!</v>
      </c>
      <c r="B817" s="5" t="e">
        <f>A817</f>
        <v>#REF!</v>
      </c>
      <c r="C817" s="5" t="e">
        <f t="shared" si="120"/>
        <v>#REF!</v>
      </c>
      <c r="D817" s="5" t="e">
        <f t="shared" si="121"/>
        <v>#REF!</v>
      </c>
      <c r="E817" s="5" t="e">
        <f t="shared" ca="1" si="122"/>
        <v>#REF!</v>
      </c>
      <c r="F817" s="5" t="e">
        <f ca="1">IF(D817&gt;0,INDIRECT("h"&amp;D817),"")</f>
        <v>#REF!</v>
      </c>
      <c r="G817" s="5"/>
      <c r="H817" s="5" t="s">
        <v>18</v>
      </c>
      <c r="I817" s="5" t="s">
        <v>19</v>
      </c>
    </row>
    <row r="818" spans="1:9" s="10" customFormat="1" ht="15.75">
      <c r="A818" s="6" t="e">
        <f>ROUND(A811-INT(A811),2)</f>
        <v>#REF!</v>
      </c>
      <c r="B818" s="5" t="e">
        <f>INT(A818*100)</f>
        <v>#REF!</v>
      </c>
      <c r="C818" s="5" t="e">
        <f t="shared" si="120"/>
        <v>#REF!</v>
      </c>
      <c r="D818" s="5" t="e">
        <f t="shared" si="121"/>
        <v>#REF!</v>
      </c>
      <c r="E818" s="5" t="e">
        <f t="shared" ca="1" si="122"/>
        <v>#REF!</v>
      </c>
      <c r="F818" s="5" t="e">
        <f ca="1">IF(D818&gt;0,INDIRECT("h"&amp;D818),"")</f>
        <v>#REF!</v>
      </c>
      <c r="G818" s="5"/>
      <c r="H818" s="5" t="s">
        <v>20</v>
      </c>
      <c r="I818" s="5" t="s">
        <v>21</v>
      </c>
    </row>
    <row r="819" spans="1:9" s="10" customFormat="1" ht="15.75">
      <c r="A819" s="5" t="s">
        <v>6</v>
      </c>
      <c r="B819" s="5"/>
      <c r="C819" s="5"/>
      <c r="D819" s="5"/>
      <c r="E819" s="5"/>
      <c r="F819" s="5"/>
      <c r="G819" s="5"/>
      <c r="H819" s="5" t="s">
        <v>23</v>
      </c>
      <c r="I819" s="5" t="s">
        <v>24</v>
      </c>
    </row>
    <row r="820" spans="1:9" s="10" customFormat="1" ht="15.75">
      <c r="A820" s="5" t="e">
        <f>IF(B813&gt;0,(E813&amp;F813&amp;"Corer "),"")</f>
        <v>#REF!</v>
      </c>
      <c r="B820" s="5"/>
      <c r="C820" s="5"/>
      <c r="D820" s="5"/>
      <c r="E820" s="5"/>
      <c r="F820" s="5"/>
      <c r="G820" s="5"/>
      <c r="H820" s="5" t="s">
        <v>25</v>
      </c>
      <c r="I820" s="5"/>
    </row>
    <row r="821" spans="1:9" s="10" customFormat="1" ht="15.75">
      <c r="A821" s="5" t="e">
        <f>IF(B814&gt;0,(E814&amp;F814&amp;"Lack "),"")</f>
        <v>#REF!</v>
      </c>
      <c r="B821" s="5"/>
      <c r="C821" s="5"/>
      <c r="D821" s="5"/>
      <c r="E821" s="5"/>
      <c r="F821" s="5"/>
      <c r="G821" s="5"/>
      <c r="H821" s="5" t="s">
        <v>26</v>
      </c>
      <c r="I821" s="5"/>
    </row>
    <row r="822" spans="1:9" s="10" customFormat="1" ht="15.75">
      <c r="A822" s="5" t="e">
        <f>IF(B815&gt;0,(E815&amp;F815&amp;"Thousand "),"")</f>
        <v>#REF!</v>
      </c>
      <c r="B822" s="5"/>
      <c r="C822" s="5"/>
      <c r="D822" s="5"/>
      <c r="E822" s="5"/>
      <c r="F822" s="5"/>
      <c r="G822" s="5"/>
      <c r="H822" s="5" t="s">
        <v>27</v>
      </c>
      <c r="I822" s="5"/>
    </row>
    <row r="823" spans="1:9" s="10" customFormat="1" ht="15.75">
      <c r="A823" s="5" t="e">
        <f>IF(B816&gt;0,(E816&amp;F816&amp;"Hundred "),"")</f>
        <v>#REF!</v>
      </c>
      <c r="B823" s="5"/>
      <c r="C823" s="5"/>
      <c r="D823" s="5"/>
      <c r="E823" s="5"/>
      <c r="F823" s="5"/>
      <c r="G823" s="5"/>
      <c r="H823" s="5" t="s">
        <v>28</v>
      </c>
      <c r="I823" s="5"/>
    </row>
    <row r="824" spans="1:9" s="10" customFormat="1" ht="15.75">
      <c r="A824" s="5" t="e">
        <f>IF(B817&gt;0,(E817&amp;F817),"")</f>
        <v>#REF!</v>
      </c>
      <c r="B824" s="5"/>
      <c r="C824" s="5"/>
      <c r="D824" s="5"/>
      <c r="E824" s="5"/>
      <c r="F824" s="5"/>
      <c r="G824" s="5"/>
      <c r="H824" s="5" t="s">
        <v>29</v>
      </c>
      <c r="I824" s="5"/>
    </row>
    <row r="825" spans="1:9" s="10" customFormat="1" ht="15.75">
      <c r="A825" s="5"/>
      <c r="B825" s="5"/>
      <c r="C825" s="5"/>
      <c r="D825" s="5"/>
      <c r="E825" s="5"/>
      <c r="F825" s="5"/>
      <c r="G825" s="5"/>
      <c r="H825" s="5" t="s">
        <v>30</v>
      </c>
      <c r="I825" s="5"/>
    </row>
    <row r="826" spans="1:9" s="10" customFormat="1" ht="15.75">
      <c r="A826" s="5" t="e">
        <f>IF(B818&gt;0,("and Paise "&amp;E818&amp;F818&amp;" "),"")</f>
        <v>#REF!</v>
      </c>
      <c r="B826" s="5"/>
      <c r="C826" s="5"/>
      <c r="D826" s="5"/>
      <c r="E826" s="5"/>
      <c r="F826" s="5"/>
      <c r="G826" s="5"/>
      <c r="H826" s="5" t="s">
        <v>31</v>
      </c>
      <c r="I826" s="5"/>
    </row>
    <row r="827" spans="1:9" s="10" customFormat="1" ht="15.75">
      <c r="A827" s="5" t="s">
        <v>32</v>
      </c>
      <c r="B827" s="5"/>
      <c r="C827" s="5"/>
      <c r="D827" s="5"/>
      <c r="E827" s="5"/>
      <c r="F827" s="5"/>
      <c r="G827" s="5"/>
      <c r="H827" s="5" t="s">
        <v>33</v>
      </c>
      <c r="I827" s="5"/>
    </row>
    <row r="828" spans="1:9" s="10" customFormat="1" ht="15.75">
      <c r="A828" s="5"/>
      <c r="B828" s="5"/>
      <c r="C828" s="5"/>
      <c r="D828" s="5"/>
      <c r="E828" s="5"/>
      <c r="F828" s="5"/>
      <c r="G828" s="5"/>
      <c r="H828" s="5" t="s">
        <v>34</v>
      </c>
      <c r="I828" s="5"/>
    </row>
    <row r="829" spans="1:9" s="10" customFormat="1" ht="15.75">
      <c r="A829" s="9" t="e">
        <f>A819&amp;A820&amp;A821&amp;A822&amp;A823&amp;A824&amp;A825&amp;A826&amp;A827</f>
        <v>#REF!</v>
      </c>
      <c r="B829" s="9"/>
      <c r="C829" s="9"/>
      <c r="D829" s="9"/>
      <c r="E829" s="9"/>
      <c r="F829" s="9"/>
      <c r="G829" s="9"/>
      <c r="H829" s="2" t="s">
        <v>35</v>
      </c>
      <c r="I829" s="2"/>
    </row>
    <row r="832" spans="1:9" s="10" customFormat="1" ht="15.75">
      <c r="A832" s="1" t="e">
        <f>Sh.B.!#REF!</f>
        <v>#REF!</v>
      </c>
      <c r="B832" s="2"/>
      <c r="C832" s="2"/>
      <c r="D832" s="3"/>
      <c r="E832" s="4"/>
      <c r="F832" s="4"/>
      <c r="G832" s="4"/>
      <c r="H832" s="2" t="s">
        <v>7</v>
      </c>
      <c r="I832" s="2"/>
    </row>
    <row r="833" spans="1:9" s="10" customFormat="1" ht="15.75">
      <c r="A833" s="5"/>
      <c r="B833" s="5"/>
      <c r="C833" s="5"/>
      <c r="D833" s="5"/>
      <c r="E833" s="5"/>
      <c r="F833" s="5"/>
      <c r="G833" s="5"/>
      <c r="H833" s="5" t="s">
        <v>8</v>
      </c>
      <c r="I833" s="5" t="s">
        <v>9</v>
      </c>
    </row>
    <row r="834" spans="1:9" s="10" customFormat="1" ht="15.75">
      <c r="A834" s="5" t="e">
        <f>MOD(INT(A832-(A835+A836+A837+A838)),1000000000)</f>
        <v>#REF!</v>
      </c>
      <c r="B834" s="5" t="e">
        <f>A834/10000000</f>
        <v>#REF!</v>
      </c>
      <c r="C834" s="5" t="e">
        <f t="shared" ref="C834:C839" si="123">IF(B834&lt;19,B834,INT(B834/10))</f>
        <v>#REF!</v>
      </c>
      <c r="D834" s="5" t="e">
        <f t="shared" ref="D834:D839" si="124">IF(B834&lt;19,0,MOD(B834,10))</f>
        <v>#REF!</v>
      </c>
      <c r="E834" s="5" t="e">
        <f t="shared" ref="E834:E839" ca="1" si="125">IF(A834&gt;0,IF(B834&gt;19,INDIRECT("i"&amp;C834),INDIRECT("h"&amp;C834)),"")</f>
        <v>#REF!</v>
      </c>
      <c r="F834" s="5" t="e">
        <f ca="1">IF(D834&gt;0,INDIRECT("h"&amp;D834),"")</f>
        <v>#REF!</v>
      </c>
      <c r="G834" s="5"/>
      <c r="H834" s="5" t="s">
        <v>10</v>
      </c>
      <c r="I834" s="5" t="s">
        <v>11</v>
      </c>
    </row>
    <row r="835" spans="1:9" s="10" customFormat="1" ht="15.75">
      <c r="A835" s="5" t="e">
        <f>MOD(INT(A832-(A836+A837+A838)),10000000)</f>
        <v>#REF!</v>
      </c>
      <c r="B835" s="5" t="e">
        <f>A835/100000</f>
        <v>#REF!</v>
      </c>
      <c r="C835" s="5" t="e">
        <f t="shared" si="123"/>
        <v>#REF!</v>
      </c>
      <c r="D835" s="5" t="e">
        <f t="shared" si="124"/>
        <v>#REF!</v>
      </c>
      <c r="E835" s="5" t="e">
        <f t="shared" ca="1" si="125"/>
        <v>#REF!</v>
      </c>
      <c r="F835" s="5" t="e">
        <f ca="1">IF(D835&gt;0,INDIRECT("h"&amp;D835),"")</f>
        <v>#REF!</v>
      </c>
      <c r="G835" s="5"/>
      <c r="H835" s="5" t="s">
        <v>12</v>
      </c>
      <c r="I835" s="5" t="s">
        <v>13</v>
      </c>
    </row>
    <row r="836" spans="1:9" s="10" customFormat="1" ht="15.75">
      <c r="A836" s="5" t="e">
        <f>MOD(INT(A832-(A837+A838)),100000)</f>
        <v>#REF!</v>
      </c>
      <c r="B836" s="5" t="e">
        <f>A836/1000</f>
        <v>#REF!</v>
      </c>
      <c r="C836" s="5" t="e">
        <f t="shared" si="123"/>
        <v>#REF!</v>
      </c>
      <c r="D836" s="5" t="e">
        <f t="shared" si="124"/>
        <v>#REF!</v>
      </c>
      <c r="E836" s="5" t="e">
        <f t="shared" ca="1" si="125"/>
        <v>#REF!</v>
      </c>
      <c r="F836" s="5" t="e">
        <f ca="1">IF(D836&gt;0,INDIRECT("h"&amp;D836),"")</f>
        <v>#REF!</v>
      </c>
      <c r="G836" s="5"/>
      <c r="H836" s="5" t="s">
        <v>14</v>
      </c>
      <c r="I836" s="5" t="s">
        <v>15</v>
      </c>
    </row>
    <row r="837" spans="1:9" s="10" customFormat="1" ht="15.75">
      <c r="A837" s="5" t="e">
        <f>MOD(INT(A832-A838),1000)</f>
        <v>#REF!</v>
      </c>
      <c r="B837" s="5" t="e">
        <f>A837/100</f>
        <v>#REF!</v>
      </c>
      <c r="C837" s="5" t="e">
        <f t="shared" si="123"/>
        <v>#REF!</v>
      </c>
      <c r="D837" s="5" t="e">
        <f t="shared" si="124"/>
        <v>#REF!</v>
      </c>
      <c r="E837" s="5" t="e">
        <f t="shared" ca="1" si="125"/>
        <v>#REF!</v>
      </c>
      <c r="F837" s="5"/>
      <c r="G837" s="5"/>
      <c r="H837" s="5" t="s">
        <v>16</v>
      </c>
      <c r="I837" s="5" t="s">
        <v>17</v>
      </c>
    </row>
    <row r="838" spans="1:9" s="10" customFormat="1" ht="15.75">
      <c r="A838" s="5" t="e">
        <f>MOD(INT(A832),100)</f>
        <v>#REF!</v>
      </c>
      <c r="B838" s="5" t="e">
        <f>A838</f>
        <v>#REF!</v>
      </c>
      <c r="C838" s="5" t="e">
        <f t="shared" si="123"/>
        <v>#REF!</v>
      </c>
      <c r="D838" s="5" t="e">
        <f t="shared" si="124"/>
        <v>#REF!</v>
      </c>
      <c r="E838" s="5" t="e">
        <f t="shared" ca="1" si="125"/>
        <v>#REF!</v>
      </c>
      <c r="F838" s="5" t="e">
        <f ca="1">IF(D838&gt;0,INDIRECT("h"&amp;D838),"")</f>
        <v>#REF!</v>
      </c>
      <c r="G838" s="5"/>
      <c r="H838" s="5" t="s">
        <v>18</v>
      </c>
      <c r="I838" s="5" t="s">
        <v>19</v>
      </c>
    </row>
    <row r="839" spans="1:9" s="10" customFormat="1" ht="15.75">
      <c r="A839" s="6" t="e">
        <f>ROUND(A832-INT(A832),2)</f>
        <v>#REF!</v>
      </c>
      <c r="B839" s="5" t="e">
        <f>INT(A839*100)</f>
        <v>#REF!</v>
      </c>
      <c r="C839" s="5" t="e">
        <f t="shared" si="123"/>
        <v>#REF!</v>
      </c>
      <c r="D839" s="5" t="e">
        <f t="shared" si="124"/>
        <v>#REF!</v>
      </c>
      <c r="E839" s="5" t="e">
        <f t="shared" ca="1" si="125"/>
        <v>#REF!</v>
      </c>
      <c r="F839" s="5" t="e">
        <f ca="1">IF(D839&gt;0,INDIRECT("h"&amp;D839),"")</f>
        <v>#REF!</v>
      </c>
      <c r="G839" s="5"/>
      <c r="H839" s="5" t="s">
        <v>20</v>
      </c>
      <c r="I839" s="5" t="s">
        <v>21</v>
      </c>
    </row>
    <row r="840" spans="1:9" s="10" customFormat="1" ht="15.75">
      <c r="A840" s="5" t="s">
        <v>6</v>
      </c>
      <c r="B840" s="5"/>
      <c r="C840" s="5"/>
      <c r="D840" s="5"/>
      <c r="E840" s="5"/>
      <c r="F840" s="5"/>
      <c r="G840" s="5"/>
      <c r="H840" s="5" t="s">
        <v>23</v>
      </c>
      <c r="I840" s="5" t="s">
        <v>24</v>
      </c>
    </row>
    <row r="841" spans="1:9" s="10" customFormat="1" ht="15.75">
      <c r="A841" s="5" t="e">
        <f>IF(B834&gt;0,(E834&amp;F834&amp;"Corer "),"")</f>
        <v>#REF!</v>
      </c>
      <c r="B841" s="5"/>
      <c r="C841" s="5"/>
      <c r="D841" s="5"/>
      <c r="E841" s="5"/>
      <c r="F841" s="5"/>
      <c r="G841" s="5"/>
      <c r="H841" s="5" t="s">
        <v>25</v>
      </c>
      <c r="I841" s="5"/>
    </row>
    <row r="842" spans="1:9" s="10" customFormat="1" ht="15.75">
      <c r="A842" s="5" t="e">
        <f>IF(B835&gt;0,(E835&amp;F835&amp;"Lack "),"")</f>
        <v>#REF!</v>
      </c>
      <c r="B842" s="5"/>
      <c r="C842" s="5"/>
      <c r="D842" s="5"/>
      <c r="E842" s="5"/>
      <c r="F842" s="5"/>
      <c r="G842" s="5"/>
      <c r="H842" s="5" t="s">
        <v>26</v>
      </c>
      <c r="I842" s="5"/>
    </row>
    <row r="843" spans="1:9" s="10" customFormat="1" ht="15.75">
      <c r="A843" s="5" t="e">
        <f>IF(B836&gt;0,(E836&amp;F836&amp;"Thousand "),"")</f>
        <v>#REF!</v>
      </c>
      <c r="B843" s="5"/>
      <c r="C843" s="5"/>
      <c r="D843" s="5"/>
      <c r="E843" s="5"/>
      <c r="F843" s="5"/>
      <c r="G843" s="5"/>
      <c r="H843" s="5" t="s">
        <v>27</v>
      </c>
      <c r="I843" s="5"/>
    </row>
    <row r="844" spans="1:9" s="10" customFormat="1" ht="15.75">
      <c r="A844" s="5" t="e">
        <f>IF(B837&gt;0,(E837&amp;F837&amp;"Hundred "),"")</f>
        <v>#REF!</v>
      </c>
      <c r="B844" s="5"/>
      <c r="C844" s="5"/>
      <c r="D844" s="5"/>
      <c r="E844" s="5"/>
      <c r="F844" s="5"/>
      <c r="G844" s="5"/>
      <c r="H844" s="5" t="s">
        <v>28</v>
      </c>
      <c r="I844" s="5"/>
    </row>
    <row r="845" spans="1:9" s="10" customFormat="1" ht="15.75">
      <c r="A845" s="5" t="e">
        <f>IF(B838&gt;0,(E838&amp;F838),"")</f>
        <v>#REF!</v>
      </c>
      <c r="B845" s="5"/>
      <c r="C845" s="5"/>
      <c r="D845" s="5"/>
      <c r="E845" s="5"/>
      <c r="F845" s="5"/>
      <c r="G845" s="5"/>
      <c r="H845" s="5" t="s">
        <v>29</v>
      </c>
      <c r="I845" s="5"/>
    </row>
    <row r="846" spans="1:9" s="10" customFormat="1" ht="15.75">
      <c r="A846" s="5"/>
      <c r="B846" s="5"/>
      <c r="C846" s="5"/>
      <c r="D846" s="5"/>
      <c r="E846" s="5"/>
      <c r="F846" s="5"/>
      <c r="G846" s="5"/>
      <c r="H846" s="5" t="s">
        <v>30</v>
      </c>
      <c r="I846" s="5"/>
    </row>
    <row r="847" spans="1:9" s="10" customFormat="1" ht="15.75">
      <c r="A847" s="5" t="e">
        <f>IF(B839&gt;0,("and Paise "&amp;E839&amp;F839&amp;" "),"")</f>
        <v>#REF!</v>
      </c>
      <c r="B847" s="5"/>
      <c r="C847" s="5"/>
      <c r="D847" s="5"/>
      <c r="E847" s="5"/>
      <c r="F847" s="5"/>
      <c r="G847" s="5"/>
      <c r="H847" s="5" t="s">
        <v>31</v>
      </c>
      <c r="I847" s="5"/>
    </row>
    <row r="848" spans="1:9" s="10" customFormat="1" ht="15.75">
      <c r="A848" s="5" t="s">
        <v>32</v>
      </c>
      <c r="B848" s="5"/>
      <c r="C848" s="5"/>
      <c r="D848" s="5"/>
      <c r="E848" s="5"/>
      <c r="F848" s="5"/>
      <c r="G848" s="5"/>
      <c r="H848" s="5" t="s">
        <v>33</v>
      </c>
      <c r="I848" s="5"/>
    </row>
    <row r="849" spans="1:9" s="10" customFormat="1" ht="15.75">
      <c r="A849" s="5"/>
      <c r="B849" s="5"/>
      <c r="C849" s="5"/>
      <c r="D849" s="5"/>
      <c r="E849" s="5"/>
      <c r="F849" s="5"/>
      <c r="G849" s="5"/>
      <c r="H849" s="5" t="s">
        <v>34</v>
      </c>
      <c r="I849" s="5"/>
    </row>
    <row r="850" spans="1:9" s="10" customFormat="1" ht="15.75">
      <c r="A850" s="9" t="e">
        <f>A840&amp;A841&amp;A842&amp;A843&amp;A844&amp;A845&amp;A846&amp;A847&amp;A848</f>
        <v>#REF!</v>
      </c>
      <c r="B850" s="9"/>
      <c r="C850" s="9"/>
      <c r="D850" s="9"/>
      <c r="E850" s="9"/>
      <c r="F850" s="9"/>
      <c r="G850" s="9"/>
      <c r="H850" s="2" t="s">
        <v>35</v>
      </c>
      <c r="I850" s="2"/>
    </row>
    <row r="853" spans="1:9" s="10" customFormat="1" ht="15.75">
      <c r="A853" s="1" t="e">
        <f>Sh.B.!#REF!</f>
        <v>#REF!</v>
      </c>
      <c r="B853" s="2"/>
      <c r="C853" s="2"/>
      <c r="D853" s="3"/>
      <c r="E853" s="4"/>
      <c r="F853" s="4"/>
      <c r="G853" s="4"/>
      <c r="H853" s="2" t="s">
        <v>7</v>
      </c>
      <c r="I853" s="2"/>
    </row>
    <row r="854" spans="1:9" s="10" customFormat="1" ht="15.75">
      <c r="A854" s="5"/>
      <c r="B854" s="5"/>
      <c r="C854" s="5"/>
      <c r="D854" s="5"/>
      <c r="E854" s="5"/>
      <c r="F854" s="5"/>
      <c r="G854" s="5"/>
      <c r="H854" s="5" t="s">
        <v>8</v>
      </c>
      <c r="I854" s="5" t="s">
        <v>9</v>
      </c>
    </row>
    <row r="855" spans="1:9" s="10" customFormat="1" ht="15.75">
      <c r="A855" s="5" t="e">
        <f>MOD(INT(A853-(A856+A857+A858+A859)),1000000000)</f>
        <v>#REF!</v>
      </c>
      <c r="B855" s="5" t="e">
        <f>A855/10000000</f>
        <v>#REF!</v>
      </c>
      <c r="C855" s="5" t="e">
        <f t="shared" ref="C855:C860" si="126">IF(B855&lt;19,B855,INT(B855/10))</f>
        <v>#REF!</v>
      </c>
      <c r="D855" s="5" t="e">
        <f t="shared" ref="D855:D860" si="127">IF(B855&lt;19,0,MOD(B855,10))</f>
        <v>#REF!</v>
      </c>
      <c r="E855" s="5" t="e">
        <f t="shared" ref="E855:E860" ca="1" si="128">IF(A855&gt;0,IF(B855&gt;19,INDIRECT("i"&amp;C855),INDIRECT("h"&amp;C855)),"")</f>
        <v>#REF!</v>
      </c>
      <c r="F855" s="5" t="e">
        <f ca="1">IF(D855&gt;0,INDIRECT("h"&amp;D855),"")</f>
        <v>#REF!</v>
      </c>
      <c r="G855" s="5"/>
      <c r="H855" s="5" t="s">
        <v>10</v>
      </c>
      <c r="I855" s="5" t="s">
        <v>11</v>
      </c>
    </row>
    <row r="856" spans="1:9" s="10" customFormat="1" ht="15.75">
      <c r="A856" s="5" t="e">
        <f>MOD(INT(A853-(A857+A858+A859)),10000000)</f>
        <v>#REF!</v>
      </c>
      <c r="B856" s="5" t="e">
        <f>A856/100000</f>
        <v>#REF!</v>
      </c>
      <c r="C856" s="5" t="e">
        <f t="shared" si="126"/>
        <v>#REF!</v>
      </c>
      <c r="D856" s="5" t="e">
        <f t="shared" si="127"/>
        <v>#REF!</v>
      </c>
      <c r="E856" s="5" t="e">
        <f t="shared" ca="1" si="128"/>
        <v>#REF!</v>
      </c>
      <c r="F856" s="5" t="e">
        <f ca="1">IF(D856&gt;0,INDIRECT("h"&amp;D856),"")</f>
        <v>#REF!</v>
      </c>
      <c r="G856" s="5"/>
      <c r="H856" s="5" t="s">
        <v>12</v>
      </c>
      <c r="I856" s="5" t="s">
        <v>13</v>
      </c>
    </row>
    <row r="857" spans="1:9" s="10" customFormat="1" ht="15.75">
      <c r="A857" s="5" t="e">
        <f>MOD(INT(A853-(A858+A859)),100000)</f>
        <v>#REF!</v>
      </c>
      <c r="B857" s="5" t="e">
        <f>A857/1000</f>
        <v>#REF!</v>
      </c>
      <c r="C857" s="5" t="e">
        <f t="shared" si="126"/>
        <v>#REF!</v>
      </c>
      <c r="D857" s="5" t="e">
        <f t="shared" si="127"/>
        <v>#REF!</v>
      </c>
      <c r="E857" s="5" t="e">
        <f t="shared" ca="1" si="128"/>
        <v>#REF!</v>
      </c>
      <c r="F857" s="5" t="e">
        <f ca="1">IF(D857&gt;0,INDIRECT("h"&amp;D857),"")</f>
        <v>#REF!</v>
      </c>
      <c r="G857" s="5"/>
      <c r="H857" s="5" t="s">
        <v>14</v>
      </c>
      <c r="I857" s="5" t="s">
        <v>15</v>
      </c>
    </row>
    <row r="858" spans="1:9" s="10" customFormat="1" ht="15.75">
      <c r="A858" s="5" t="e">
        <f>MOD(INT(A853-A859),1000)</f>
        <v>#REF!</v>
      </c>
      <c r="B858" s="5" t="e">
        <f>A858/100</f>
        <v>#REF!</v>
      </c>
      <c r="C858" s="5" t="e">
        <f t="shared" si="126"/>
        <v>#REF!</v>
      </c>
      <c r="D858" s="5" t="e">
        <f t="shared" si="127"/>
        <v>#REF!</v>
      </c>
      <c r="E858" s="5" t="e">
        <f t="shared" ca="1" si="128"/>
        <v>#REF!</v>
      </c>
      <c r="F858" s="5"/>
      <c r="G858" s="5"/>
      <c r="H858" s="5" t="s">
        <v>16</v>
      </c>
      <c r="I858" s="5" t="s">
        <v>17</v>
      </c>
    </row>
    <row r="859" spans="1:9" s="10" customFormat="1" ht="15.75">
      <c r="A859" s="5" t="e">
        <f>MOD(INT(A853),100)</f>
        <v>#REF!</v>
      </c>
      <c r="B859" s="5" t="e">
        <f>A859</f>
        <v>#REF!</v>
      </c>
      <c r="C859" s="5" t="e">
        <f t="shared" si="126"/>
        <v>#REF!</v>
      </c>
      <c r="D859" s="5" t="e">
        <f t="shared" si="127"/>
        <v>#REF!</v>
      </c>
      <c r="E859" s="5" t="e">
        <f t="shared" ca="1" si="128"/>
        <v>#REF!</v>
      </c>
      <c r="F859" s="5" t="e">
        <f ca="1">IF(D859&gt;0,INDIRECT("h"&amp;D859),"")</f>
        <v>#REF!</v>
      </c>
      <c r="G859" s="5"/>
      <c r="H859" s="5" t="s">
        <v>18</v>
      </c>
      <c r="I859" s="5" t="s">
        <v>19</v>
      </c>
    </row>
    <row r="860" spans="1:9" s="10" customFormat="1" ht="15.75">
      <c r="A860" s="6" t="e">
        <f>ROUND(A853-INT(A853),2)</f>
        <v>#REF!</v>
      </c>
      <c r="B860" s="5" t="e">
        <f>INT(A860*100)</f>
        <v>#REF!</v>
      </c>
      <c r="C860" s="5" t="e">
        <f t="shared" si="126"/>
        <v>#REF!</v>
      </c>
      <c r="D860" s="5" t="e">
        <f t="shared" si="127"/>
        <v>#REF!</v>
      </c>
      <c r="E860" s="5" t="e">
        <f t="shared" ca="1" si="128"/>
        <v>#REF!</v>
      </c>
      <c r="F860" s="5" t="e">
        <f ca="1">IF(D860&gt;0,INDIRECT("h"&amp;D860),"")</f>
        <v>#REF!</v>
      </c>
      <c r="G860" s="5"/>
      <c r="H860" s="5" t="s">
        <v>20</v>
      </c>
      <c r="I860" s="5" t="s">
        <v>21</v>
      </c>
    </row>
    <row r="861" spans="1:9" s="10" customFormat="1" ht="15.75">
      <c r="A861" s="5" t="s">
        <v>6</v>
      </c>
      <c r="B861" s="5"/>
      <c r="C861" s="5"/>
      <c r="D861" s="5"/>
      <c r="E861" s="5"/>
      <c r="F861" s="5"/>
      <c r="G861" s="5"/>
      <c r="H861" s="5" t="s">
        <v>23</v>
      </c>
      <c r="I861" s="5" t="s">
        <v>24</v>
      </c>
    </row>
    <row r="862" spans="1:9" s="10" customFormat="1" ht="15.75">
      <c r="A862" s="5" t="e">
        <f>IF(B855&gt;0,(E855&amp;F855&amp;"Corer "),"")</f>
        <v>#REF!</v>
      </c>
      <c r="B862" s="5"/>
      <c r="C862" s="5"/>
      <c r="D862" s="5"/>
      <c r="E862" s="5"/>
      <c r="F862" s="5"/>
      <c r="G862" s="5"/>
      <c r="H862" s="5" t="s">
        <v>25</v>
      </c>
      <c r="I862" s="5"/>
    </row>
    <row r="863" spans="1:9" s="10" customFormat="1" ht="15.75">
      <c r="A863" s="5" t="e">
        <f>IF(B856&gt;0,(E856&amp;F856&amp;"Lack "),"")</f>
        <v>#REF!</v>
      </c>
      <c r="B863" s="5"/>
      <c r="C863" s="5"/>
      <c r="D863" s="5"/>
      <c r="E863" s="5"/>
      <c r="F863" s="5"/>
      <c r="G863" s="5"/>
      <c r="H863" s="5" t="s">
        <v>26</v>
      </c>
      <c r="I863" s="5"/>
    </row>
    <row r="864" spans="1:9" s="10" customFormat="1" ht="15.75">
      <c r="A864" s="5" t="e">
        <f>IF(B857&gt;0,(E857&amp;F857&amp;"Thousand "),"")</f>
        <v>#REF!</v>
      </c>
      <c r="B864" s="5"/>
      <c r="C864" s="5"/>
      <c r="D864" s="5"/>
      <c r="E864" s="5"/>
      <c r="F864" s="5"/>
      <c r="G864" s="5"/>
      <c r="H864" s="5" t="s">
        <v>27</v>
      </c>
      <c r="I864" s="5"/>
    </row>
    <row r="865" spans="1:9" s="10" customFormat="1" ht="15.75">
      <c r="A865" s="5" t="e">
        <f>IF(B858&gt;0,(E858&amp;F858&amp;"Hundred "),"")</f>
        <v>#REF!</v>
      </c>
      <c r="B865" s="5"/>
      <c r="C865" s="5"/>
      <c r="D865" s="5"/>
      <c r="E865" s="5"/>
      <c r="F865" s="5"/>
      <c r="G865" s="5"/>
      <c r="H865" s="5" t="s">
        <v>28</v>
      </c>
      <c r="I865" s="5"/>
    </row>
    <row r="866" spans="1:9" s="10" customFormat="1" ht="15.75">
      <c r="A866" s="5" t="e">
        <f>IF(B859&gt;0,(E859&amp;F859),"")</f>
        <v>#REF!</v>
      </c>
      <c r="B866" s="5"/>
      <c r="C866" s="5"/>
      <c r="D866" s="5"/>
      <c r="E866" s="5"/>
      <c r="F866" s="5"/>
      <c r="G866" s="5"/>
      <c r="H866" s="5" t="s">
        <v>29</v>
      </c>
      <c r="I866" s="5"/>
    </row>
    <row r="867" spans="1:9" s="10" customFormat="1" ht="15.75">
      <c r="A867" s="5"/>
      <c r="B867" s="5"/>
      <c r="C867" s="5"/>
      <c r="D867" s="5"/>
      <c r="E867" s="5"/>
      <c r="F867" s="5"/>
      <c r="G867" s="5"/>
      <c r="H867" s="5" t="s">
        <v>30</v>
      </c>
      <c r="I867" s="5"/>
    </row>
    <row r="868" spans="1:9" s="10" customFormat="1" ht="15.75">
      <c r="A868" s="5" t="e">
        <f>IF(B860&gt;0,("and Paise "&amp;E860&amp;F860&amp;" "),"")</f>
        <v>#REF!</v>
      </c>
      <c r="B868" s="5"/>
      <c r="C868" s="5"/>
      <c r="D868" s="5"/>
      <c r="E868" s="5"/>
      <c r="F868" s="5"/>
      <c r="G868" s="5"/>
      <c r="H868" s="5" t="s">
        <v>31</v>
      </c>
      <c r="I868" s="5"/>
    </row>
    <row r="869" spans="1:9" s="10" customFormat="1" ht="15.75">
      <c r="A869" s="5" t="s">
        <v>32</v>
      </c>
      <c r="B869" s="5"/>
      <c r="C869" s="5"/>
      <c r="D869" s="5"/>
      <c r="E869" s="5"/>
      <c r="F869" s="5"/>
      <c r="G869" s="5"/>
      <c r="H869" s="5" t="s">
        <v>33</v>
      </c>
      <c r="I869" s="5"/>
    </row>
    <row r="870" spans="1:9" s="10" customFormat="1" ht="15.75">
      <c r="A870" s="5"/>
      <c r="B870" s="5"/>
      <c r="C870" s="5"/>
      <c r="D870" s="5"/>
      <c r="E870" s="5"/>
      <c r="F870" s="5"/>
      <c r="G870" s="5"/>
      <c r="H870" s="5" t="s">
        <v>34</v>
      </c>
      <c r="I870" s="5"/>
    </row>
    <row r="871" spans="1:9" s="10" customFormat="1" ht="15.75">
      <c r="A871" s="9" t="e">
        <f>A861&amp;A862&amp;A863&amp;A864&amp;A865&amp;A866&amp;A867&amp;A868&amp;A869</f>
        <v>#REF!</v>
      </c>
      <c r="B871" s="9"/>
      <c r="C871" s="9"/>
      <c r="D871" s="9"/>
      <c r="E871" s="9"/>
      <c r="F871" s="9"/>
      <c r="G871" s="9"/>
      <c r="H871" s="2" t="s">
        <v>35</v>
      </c>
      <c r="I871" s="2"/>
    </row>
    <row r="874" spans="1:9" s="10" customFormat="1" ht="15.75">
      <c r="A874" s="1" t="e">
        <f>Sh.B.!#REF!</f>
        <v>#REF!</v>
      </c>
      <c r="B874" s="2"/>
      <c r="C874" s="2"/>
      <c r="D874" s="3"/>
      <c r="E874" s="4"/>
      <c r="F874" s="4"/>
      <c r="G874" s="4"/>
      <c r="H874" s="2" t="s">
        <v>7</v>
      </c>
      <c r="I874" s="2"/>
    </row>
    <row r="875" spans="1:9" s="10" customFormat="1" ht="15.75">
      <c r="A875" s="5"/>
      <c r="B875" s="5"/>
      <c r="C875" s="5"/>
      <c r="D875" s="5"/>
      <c r="E875" s="5"/>
      <c r="F875" s="5"/>
      <c r="G875" s="5"/>
      <c r="H875" s="5" t="s">
        <v>8</v>
      </c>
      <c r="I875" s="5" t="s">
        <v>9</v>
      </c>
    </row>
    <row r="876" spans="1:9" s="10" customFormat="1" ht="15.75">
      <c r="A876" s="5" t="e">
        <f>MOD(INT(A874-(A877+A878+A879+A880)),1000000000)</f>
        <v>#REF!</v>
      </c>
      <c r="B876" s="5" t="e">
        <f>A876/10000000</f>
        <v>#REF!</v>
      </c>
      <c r="C876" s="5" t="e">
        <f t="shared" ref="C876:C881" si="129">IF(B876&lt;19,B876,INT(B876/10))</f>
        <v>#REF!</v>
      </c>
      <c r="D876" s="5" t="e">
        <f t="shared" ref="D876:D881" si="130">IF(B876&lt;19,0,MOD(B876,10))</f>
        <v>#REF!</v>
      </c>
      <c r="E876" s="5" t="e">
        <f t="shared" ref="E876:E881" ca="1" si="131">IF(A876&gt;0,IF(B876&gt;19,INDIRECT("i"&amp;C876),INDIRECT("h"&amp;C876)),"")</f>
        <v>#REF!</v>
      </c>
      <c r="F876" s="5" t="e">
        <f ca="1">IF(D876&gt;0,INDIRECT("h"&amp;D876),"")</f>
        <v>#REF!</v>
      </c>
      <c r="G876" s="5"/>
      <c r="H876" s="5" t="s">
        <v>10</v>
      </c>
      <c r="I876" s="5" t="s">
        <v>11</v>
      </c>
    </row>
    <row r="877" spans="1:9" s="10" customFormat="1" ht="15.75">
      <c r="A877" s="5" t="e">
        <f>MOD(INT(A874-(A878+A879+A880)),10000000)</f>
        <v>#REF!</v>
      </c>
      <c r="B877" s="5" t="e">
        <f>A877/100000</f>
        <v>#REF!</v>
      </c>
      <c r="C877" s="5" t="e">
        <f t="shared" si="129"/>
        <v>#REF!</v>
      </c>
      <c r="D877" s="5" t="e">
        <f t="shared" si="130"/>
        <v>#REF!</v>
      </c>
      <c r="E877" s="5" t="e">
        <f t="shared" ca="1" si="131"/>
        <v>#REF!</v>
      </c>
      <c r="F877" s="5" t="e">
        <f ca="1">IF(D877&gt;0,INDIRECT("h"&amp;D877),"")</f>
        <v>#REF!</v>
      </c>
      <c r="G877" s="5"/>
      <c r="H877" s="5" t="s">
        <v>12</v>
      </c>
      <c r="I877" s="5" t="s">
        <v>13</v>
      </c>
    </row>
    <row r="878" spans="1:9" s="10" customFormat="1" ht="15.75">
      <c r="A878" s="5" t="e">
        <f>MOD(INT(A874-(A879+A880)),100000)</f>
        <v>#REF!</v>
      </c>
      <c r="B878" s="5" t="e">
        <f>A878/1000</f>
        <v>#REF!</v>
      </c>
      <c r="C878" s="5" t="e">
        <f t="shared" si="129"/>
        <v>#REF!</v>
      </c>
      <c r="D878" s="5" t="e">
        <f t="shared" si="130"/>
        <v>#REF!</v>
      </c>
      <c r="E878" s="5" t="e">
        <f t="shared" ca="1" si="131"/>
        <v>#REF!</v>
      </c>
      <c r="F878" s="5" t="e">
        <f ca="1">IF(D878&gt;0,INDIRECT("h"&amp;D878),"")</f>
        <v>#REF!</v>
      </c>
      <c r="G878" s="5"/>
      <c r="H878" s="5" t="s">
        <v>14</v>
      </c>
      <c r="I878" s="5" t="s">
        <v>15</v>
      </c>
    </row>
    <row r="879" spans="1:9" s="10" customFormat="1" ht="15.75">
      <c r="A879" s="5" t="e">
        <f>MOD(INT(A874-A880),1000)</f>
        <v>#REF!</v>
      </c>
      <c r="B879" s="5" t="e">
        <f>A879/100</f>
        <v>#REF!</v>
      </c>
      <c r="C879" s="5" t="e">
        <f t="shared" si="129"/>
        <v>#REF!</v>
      </c>
      <c r="D879" s="5" t="e">
        <f t="shared" si="130"/>
        <v>#REF!</v>
      </c>
      <c r="E879" s="5" t="e">
        <f t="shared" ca="1" si="131"/>
        <v>#REF!</v>
      </c>
      <c r="F879" s="5"/>
      <c r="G879" s="5"/>
      <c r="H879" s="5" t="s">
        <v>16</v>
      </c>
      <c r="I879" s="5" t="s">
        <v>17</v>
      </c>
    </row>
    <row r="880" spans="1:9" s="10" customFormat="1" ht="15.75">
      <c r="A880" s="5" t="e">
        <f>MOD(INT(A874),100)</f>
        <v>#REF!</v>
      </c>
      <c r="B880" s="5" t="e">
        <f>A880</f>
        <v>#REF!</v>
      </c>
      <c r="C880" s="5" t="e">
        <f t="shared" si="129"/>
        <v>#REF!</v>
      </c>
      <c r="D880" s="5" t="e">
        <f t="shared" si="130"/>
        <v>#REF!</v>
      </c>
      <c r="E880" s="5" t="e">
        <f t="shared" ca="1" si="131"/>
        <v>#REF!</v>
      </c>
      <c r="F880" s="5" t="e">
        <f ca="1">IF(D880&gt;0,INDIRECT("h"&amp;D880),"")</f>
        <v>#REF!</v>
      </c>
      <c r="G880" s="5"/>
      <c r="H880" s="5" t="s">
        <v>18</v>
      </c>
      <c r="I880" s="5" t="s">
        <v>19</v>
      </c>
    </row>
    <row r="881" spans="1:9" s="10" customFormat="1" ht="15.75">
      <c r="A881" s="6" t="e">
        <f>ROUND(A874-INT(A874),2)</f>
        <v>#REF!</v>
      </c>
      <c r="B881" s="5" t="e">
        <f>INT(A881*100)</f>
        <v>#REF!</v>
      </c>
      <c r="C881" s="5" t="e">
        <f t="shared" si="129"/>
        <v>#REF!</v>
      </c>
      <c r="D881" s="5" t="e">
        <f t="shared" si="130"/>
        <v>#REF!</v>
      </c>
      <c r="E881" s="5" t="e">
        <f t="shared" ca="1" si="131"/>
        <v>#REF!</v>
      </c>
      <c r="F881" s="5" t="e">
        <f ca="1">IF(D881&gt;0,INDIRECT("h"&amp;D881),"")</f>
        <v>#REF!</v>
      </c>
      <c r="G881" s="5"/>
      <c r="H881" s="5" t="s">
        <v>20</v>
      </c>
      <c r="I881" s="5" t="s">
        <v>21</v>
      </c>
    </row>
    <row r="882" spans="1:9" s="10" customFormat="1" ht="15.75">
      <c r="A882" s="5" t="s">
        <v>6</v>
      </c>
      <c r="B882" s="5"/>
      <c r="C882" s="5"/>
      <c r="D882" s="5"/>
      <c r="E882" s="5"/>
      <c r="F882" s="5"/>
      <c r="G882" s="5"/>
      <c r="H882" s="5" t="s">
        <v>23</v>
      </c>
      <c r="I882" s="5" t="s">
        <v>24</v>
      </c>
    </row>
    <row r="883" spans="1:9" s="10" customFormat="1" ht="15.75">
      <c r="A883" s="5" t="e">
        <f>IF(B876&gt;0,(E876&amp;F876&amp;"Corer "),"")</f>
        <v>#REF!</v>
      </c>
      <c r="B883" s="5"/>
      <c r="C883" s="5"/>
      <c r="D883" s="5"/>
      <c r="E883" s="5"/>
      <c r="F883" s="5"/>
      <c r="G883" s="5"/>
      <c r="H883" s="5" t="s">
        <v>25</v>
      </c>
      <c r="I883" s="5"/>
    </row>
    <row r="884" spans="1:9" s="10" customFormat="1" ht="15.75">
      <c r="A884" s="5" t="e">
        <f>IF(B877&gt;0,(E877&amp;F877&amp;"Lack "),"")</f>
        <v>#REF!</v>
      </c>
      <c r="B884" s="5"/>
      <c r="C884" s="5"/>
      <c r="D884" s="5"/>
      <c r="E884" s="5"/>
      <c r="F884" s="5"/>
      <c r="G884" s="5"/>
      <c r="H884" s="5" t="s">
        <v>26</v>
      </c>
      <c r="I884" s="5"/>
    </row>
    <row r="885" spans="1:9" s="10" customFormat="1" ht="15.75">
      <c r="A885" s="5" t="e">
        <f>IF(B878&gt;0,(E878&amp;F878&amp;"Thousand "),"")</f>
        <v>#REF!</v>
      </c>
      <c r="B885" s="5"/>
      <c r="C885" s="5"/>
      <c r="D885" s="5"/>
      <c r="E885" s="5"/>
      <c r="F885" s="5"/>
      <c r="G885" s="5"/>
      <c r="H885" s="5" t="s">
        <v>27</v>
      </c>
      <c r="I885" s="5"/>
    </row>
    <row r="886" spans="1:9" s="10" customFormat="1" ht="15.75">
      <c r="A886" s="5" t="e">
        <f>IF(B879&gt;0,(E879&amp;F879&amp;"Hundred "),"")</f>
        <v>#REF!</v>
      </c>
      <c r="B886" s="5"/>
      <c r="C886" s="5"/>
      <c r="D886" s="5"/>
      <c r="E886" s="5"/>
      <c r="F886" s="5"/>
      <c r="G886" s="5"/>
      <c r="H886" s="5" t="s">
        <v>28</v>
      </c>
      <c r="I886" s="5"/>
    </row>
    <row r="887" spans="1:9" s="10" customFormat="1" ht="15.75">
      <c r="A887" s="5" t="e">
        <f>IF(B880&gt;0,(E880&amp;F880),"")</f>
        <v>#REF!</v>
      </c>
      <c r="B887" s="5"/>
      <c r="C887" s="5"/>
      <c r="D887" s="5"/>
      <c r="E887" s="5"/>
      <c r="F887" s="5"/>
      <c r="G887" s="5"/>
      <c r="H887" s="5" t="s">
        <v>29</v>
      </c>
      <c r="I887" s="5"/>
    </row>
    <row r="888" spans="1:9" s="10" customFormat="1" ht="15.75">
      <c r="A888" s="5"/>
      <c r="B888" s="5"/>
      <c r="C888" s="5"/>
      <c r="D888" s="5"/>
      <c r="E888" s="5"/>
      <c r="F888" s="5"/>
      <c r="G888" s="5"/>
      <c r="H888" s="5" t="s">
        <v>30</v>
      </c>
      <c r="I888" s="5"/>
    </row>
    <row r="889" spans="1:9" s="10" customFormat="1" ht="15.75">
      <c r="A889" s="5" t="e">
        <f>IF(B881&gt;0,("and Paise "&amp;E881&amp;F881&amp;" "),"")</f>
        <v>#REF!</v>
      </c>
      <c r="B889" s="5"/>
      <c r="C889" s="5"/>
      <c r="D889" s="5"/>
      <c r="E889" s="5"/>
      <c r="F889" s="5"/>
      <c r="G889" s="5"/>
      <c r="H889" s="5" t="s">
        <v>31</v>
      </c>
      <c r="I889" s="5"/>
    </row>
    <row r="890" spans="1:9" s="10" customFormat="1" ht="15.75">
      <c r="A890" s="5" t="s">
        <v>32</v>
      </c>
      <c r="B890" s="5"/>
      <c r="C890" s="5"/>
      <c r="D890" s="5"/>
      <c r="E890" s="5"/>
      <c r="F890" s="5"/>
      <c r="G890" s="5"/>
      <c r="H890" s="5" t="s">
        <v>33</v>
      </c>
      <c r="I890" s="5"/>
    </row>
    <row r="891" spans="1:9" s="10" customFormat="1" ht="15.75">
      <c r="A891" s="5"/>
      <c r="B891" s="5"/>
      <c r="C891" s="5"/>
      <c r="D891" s="5"/>
      <c r="E891" s="5"/>
      <c r="F891" s="5"/>
      <c r="G891" s="5"/>
      <c r="H891" s="5" t="s">
        <v>34</v>
      </c>
      <c r="I891" s="5"/>
    </row>
    <row r="892" spans="1:9" s="10" customFormat="1" ht="15.75">
      <c r="A892" s="9" t="e">
        <f>A882&amp;A883&amp;A884&amp;A885&amp;A886&amp;A887&amp;A888&amp;A889&amp;A890</f>
        <v>#REF!</v>
      </c>
      <c r="B892" s="9"/>
      <c r="C892" s="9"/>
      <c r="D892" s="9"/>
      <c r="E892" s="9"/>
      <c r="F892" s="9"/>
      <c r="G892" s="9"/>
      <c r="H892" s="2" t="s">
        <v>35</v>
      </c>
      <c r="I892" s="2"/>
    </row>
    <row r="894" spans="1:9">
      <c r="A894" s="11"/>
    </row>
    <row r="895" spans="1:9" s="10" customFormat="1" ht="15.75">
      <c r="A895" s="1" t="e">
        <f>Sh.B.!#REF!</f>
        <v>#REF!</v>
      </c>
      <c r="B895" s="2"/>
      <c r="C895" s="2"/>
      <c r="D895" s="3"/>
      <c r="E895" s="4"/>
      <c r="F895" s="4"/>
      <c r="G895" s="4"/>
      <c r="H895" s="2" t="s">
        <v>7</v>
      </c>
      <c r="I895" s="2"/>
    </row>
    <row r="896" spans="1:9" s="10" customFormat="1" ht="15.75">
      <c r="A896" s="5"/>
      <c r="B896" s="5"/>
      <c r="C896" s="5"/>
      <c r="D896" s="5"/>
      <c r="E896" s="5"/>
      <c r="F896" s="5"/>
      <c r="G896" s="5"/>
      <c r="H896" s="5" t="s">
        <v>8</v>
      </c>
      <c r="I896" s="5" t="s">
        <v>9</v>
      </c>
    </row>
    <row r="897" spans="1:9" s="10" customFormat="1" ht="15.75">
      <c r="A897" s="5" t="e">
        <f>MOD(INT(A895-(A898+A899+A900+A901)),1000000000)</f>
        <v>#REF!</v>
      </c>
      <c r="B897" s="5" t="e">
        <f>A897/10000000</f>
        <v>#REF!</v>
      </c>
      <c r="C897" s="5" t="e">
        <f t="shared" ref="C897:C902" si="132">IF(B897&lt;19,B897,INT(B897/10))</f>
        <v>#REF!</v>
      </c>
      <c r="D897" s="5" t="e">
        <f t="shared" ref="D897:D902" si="133">IF(B897&lt;19,0,MOD(B897,10))</f>
        <v>#REF!</v>
      </c>
      <c r="E897" s="5" t="e">
        <f t="shared" ref="E897:E902" ca="1" si="134">IF(A897&gt;0,IF(B897&gt;19,INDIRECT("i"&amp;C897),INDIRECT("h"&amp;C897)),"")</f>
        <v>#REF!</v>
      </c>
      <c r="F897" s="5" t="e">
        <f ca="1">IF(D897&gt;0,INDIRECT("h"&amp;D897),"")</f>
        <v>#REF!</v>
      </c>
      <c r="G897" s="5"/>
      <c r="H897" s="5" t="s">
        <v>10</v>
      </c>
      <c r="I897" s="5" t="s">
        <v>11</v>
      </c>
    </row>
    <row r="898" spans="1:9" s="10" customFormat="1" ht="15.75">
      <c r="A898" s="5" t="e">
        <f>MOD(INT(A895-(A899+A900+A901)),10000000)</f>
        <v>#REF!</v>
      </c>
      <c r="B898" s="5" t="e">
        <f>A898/100000</f>
        <v>#REF!</v>
      </c>
      <c r="C898" s="5" t="e">
        <f t="shared" si="132"/>
        <v>#REF!</v>
      </c>
      <c r="D898" s="5" t="e">
        <f t="shared" si="133"/>
        <v>#REF!</v>
      </c>
      <c r="E898" s="5" t="e">
        <f t="shared" ca="1" si="134"/>
        <v>#REF!</v>
      </c>
      <c r="F898" s="5" t="e">
        <f ca="1">IF(D898&gt;0,INDIRECT("h"&amp;D898),"")</f>
        <v>#REF!</v>
      </c>
      <c r="G898" s="5"/>
      <c r="H898" s="5" t="s">
        <v>12</v>
      </c>
      <c r="I898" s="5" t="s">
        <v>13</v>
      </c>
    </row>
    <row r="899" spans="1:9" s="10" customFormat="1" ht="15.75">
      <c r="A899" s="5" t="e">
        <f>MOD(INT(A895-(A900+A901)),100000)</f>
        <v>#REF!</v>
      </c>
      <c r="B899" s="5" t="e">
        <f>A899/1000</f>
        <v>#REF!</v>
      </c>
      <c r="C899" s="5" t="e">
        <f t="shared" si="132"/>
        <v>#REF!</v>
      </c>
      <c r="D899" s="5" t="e">
        <f t="shared" si="133"/>
        <v>#REF!</v>
      </c>
      <c r="E899" s="5" t="e">
        <f t="shared" ca="1" si="134"/>
        <v>#REF!</v>
      </c>
      <c r="F899" s="5" t="e">
        <f ca="1">IF(D899&gt;0,INDIRECT("h"&amp;D899),"")</f>
        <v>#REF!</v>
      </c>
      <c r="G899" s="5"/>
      <c r="H899" s="5" t="s">
        <v>14</v>
      </c>
      <c r="I899" s="5" t="s">
        <v>15</v>
      </c>
    </row>
    <row r="900" spans="1:9" s="10" customFormat="1" ht="15.75">
      <c r="A900" s="5" t="e">
        <f>MOD(INT(A895-A901),1000)</f>
        <v>#REF!</v>
      </c>
      <c r="B900" s="5" t="e">
        <f>A900/100</f>
        <v>#REF!</v>
      </c>
      <c r="C900" s="5" t="e">
        <f t="shared" si="132"/>
        <v>#REF!</v>
      </c>
      <c r="D900" s="5" t="e">
        <f t="shared" si="133"/>
        <v>#REF!</v>
      </c>
      <c r="E900" s="5" t="e">
        <f t="shared" ca="1" si="134"/>
        <v>#REF!</v>
      </c>
      <c r="F900" s="5"/>
      <c r="G900" s="5"/>
      <c r="H900" s="5" t="s">
        <v>16</v>
      </c>
      <c r="I900" s="5" t="s">
        <v>17</v>
      </c>
    </row>
    <row r="901" spans="1:9" s="10" customFormat="1" ht="15.75">
      <c r="A901" s="5" t="e">
        <f>MOD(INT(A895),100)</f>
        <v>#REF!</v>
      </c>
      <c r="B901" s="5" t="e">
        <f>A901</f>
        <v>#REF!</v>
      </c>
      <c r="C901" s="5" t="e">
        <f t="shared" si="132"/>
        <v>#REF!</v>
      </c>
      <c r="D901" s="5" t="e">
        <f t="shared" si="133"/>
        <v>#REF!</v>
      </c>
      <c r="E901" s="5" t="e">
        <f t="shared" ca="1" si="134"/>
        <v>#REF!</v>
      </c>
      <c r="F901" s="5" t="e">
        <f ca="1">IF(D901&gt;0,INDIRECT("h"&amp;D901),"")</f>
        <v>#REF!</v>
      </c>
      <c r="G901" s="5"/>
      <c r="H901" s="5" t="s">
        <v>18</v>
      </c>
      <c r="I901" s="5" t="s">
        <v>19</v>
      </c>
    </row>
    <row r="902" spans="1:9" s="10" customFormat="1" ht="15.75">
      <c r="A902" s="6" t="e">
        <f>ROUND(A895-INT(A895),2)</f>
        <v>#REF!</v>
      </c>
      <c r="B902" s="5" t="e">
        <f>INT(A902*100)</f>
        <v>#REF!</v>
      </c>
      <c r="C902" s="5" t="e">
        <f t="shared" si="132"/>
        <v>#REF!</v>
      </c>
      <c r="D902" s="5" t="e">
        <f t="shared" si="133"/>
        <v>#REF!</v>
      </c>
      <c r="E902" s="5" t="e">
        <f t="shared" ca="1" si="134"/>
        <v>#REF!</v>
      </c>
      <c r="F902" s="5" t="e">
        <f ca="1">IF(D902&gt;0,INDIRECT("h"&amp;D902),"")</f>
        <v>#REF!</v>
      </c>
      <c r="G902" s="5"/>
      <c r="H902" s="5" t="s">
        <v>20</v>
      </c>
      <c r="I902" s="5" t="s">
        <v>21</v>
      </c>
    </row>
    <row r="903" spans="1:9" s="10" customFormat="1" ht="15.75">
      <c r="A903" s="5" t="s">
        <v>6</v>
      </c>
      <c r="B903" s="5"/>
      <c r="C903" s="5"/>
      <c r="D903" s="5"/>
      <c r="E903" s="5"/>
      <c r="F903" s="5"/>
      <c r="G903" s="5"/>
      <c r="H903" s="5" t="s">
        <v>23</v>
      </c>
      <c r="I903" s="5" t="s">
        <v>24</v>
      </c>
    </row>
    <row r="904" spans="1:9" s="10" customFormat="1" ht="15.75">
      <c r="A904" s="5" t="e">
        <f>IF(B897&gt;0,(E897&amp;F897&amp;"Corer "),"")</f>
        <v>#REF!</v>
      </c>
      <c r="B904" s="5"/>
      <c r="C904" s="5"/>
      <c r="D904" s="5"/>
      <c r="E904" s="5"/>
      <c r="F904" s="5"/>
      <c r="G904" s="5"/>
      <c r="H904" s="5" t="s">
        <v>25</v>
      </c>
      <c r="I904" s="5"/>
    </row>
    <row r="905" spans="1:9" s="10" customFormat="1" ht="15.75">
      <c r="A905" s="5" t="e">
        <f>IF(B898&gt;0,(E898&amp;F898&amp;"Lack "),"")</f>
        <v>#REF!</v>
      </c>
      <c r="B905" s="5"/>
      <c r="C905" s="5"/>
      <c r="D905" s="5"/>
      <c r="E905" s="5"/>
      <c r="F905" s="5"/>
      <c r="G905" s="5"/>
      <c r="H905" s="5" t="s">
        <v>26</v>
      </c>
      <c r="I905" s="5"/>
    </row>
    <row r="906" spans="1:9" s="10" customFormat="1" ht="15.75">
      <c r="A906" s="5" t="e">
        <f>IF(B899&gt;0,(E899&amp;F899&amp;"Thousand "),"")</f>
        <v>#REF!</v>
      </c>
      <c r="B906" s="5"/>
      <c r="C906" s="5"/>
      <c r="D906" s="5"/>
      <c r="E906" s="5"/>
      <c r="F906" s="5"/>
      <c r="G906" s="5"/>
      <c r="H906" s="5" t="s">
        <v>27</v>
      </c>
      <c r="I906" s="5"/>
    </row>
    <row r="907" spans="1:9" s="10" customFormat="1" ht="15.75">
      <c r="A907" s="5" t="e">
        <f>IF(B900&gt;0,(E900&amp;F900&amp;"Hundred "),"")</f>
        <v>#REF!</v>
      </c>
      <c r="B907" s="5"/>
      <c r="C907" s="5"/>
      <c r="D907" s="5"/>
      <c r="E907" s="5"/>
      <c r="F907" s="5"/>
      <c r="G907" s="5"/>
      <c r="H907" s="5" t="s">
        <v>28</v>
      </c>
      <c r="I907" s="5"/>
    </row>
    <row r="908" spans="1:9" s="10" customFormat="1" ht="15.75">
      <c r="A908" s="5" t="e">
        <f>IF(B901&gt;0,(E901&amp;F901),"")</f>
        <v>#REF!</v>
      </c>
      <c r="B908" s="5"/>
      <c r="C908" s="5"/>
      <c r="D908" s="5"/>
      <c r="E908" s="5"/>
      <c r="F908" s="5"/>
      <c r="G908" s="5"/>
      <c r="H908" s="5" t="s">
        <v>29</v>
      </c>
      <c r="I908" s="5"/>
    </row>
    <row r="909" spans="1:9" s="10" customFormat="1" ht="15.75">
      <c r="A909" s="5"/>
      <c r="B909" s="5"/>
      <c r="C909" s="5"/>
      <c r="D909" s="5"/>
      <c r="E909" s="5"/>
      <c r="F909" s="5"/>
      <c r="G909" s="5"/>
      <c r="H909" s="5" t="s">
        <v>30</v>
      </c>
      <c r="I909" s="5"/>
    </row>
    <row r="910" spans="1:9" s="10" customFormat="1" ht="15.75">
      <c r="A910" s="5" t="e">
        <f>IF(B902&gt;0,("and Paise "&amp;E902&amp;F902&amp;" "),"")</f>
        <v>#REF!</v>
      </c>
      <c r="B910" s="5"/>
      <c r="C910" s="5"/>
      <c r="D910" s="5"/>
      <c r="E910" s="5"/>
      <c r="F910" s="5"/>
      <c r="G910" s="5"/>
      <c r="H910" s="5" t="s">
        <v>31</v>
      </c>
      <c r="I910" s="5"/>
    </row>
    <row r="911" spans="1:9" s="10" customFormat="1" ht="15.75">
      <c r="A911" s="5" t="s">
        <v>32</v>
      </c>
      <c r="B911" s="5"/>
      <c r="C911" s="5"/>
      <c r="D911" s="5"/>
      <c r="E911" s="5"/>
      <c r="F911" s="5"/>
      <c r="G911" s="5"/>
      <c r="H911" s="5" t="s">
        <v>33</v>
      </c>
      <c r="I911" s="5"/>
    </row>
    <row r="912" spans="1:9" s="10" customFormat="1" ht="15.75">
      <c r="A912" s="5"/>
      <c r="B912" s="5"/>
      <c r="C912" s="5"/>
      <c r="D912" s="5"/>
      <c r="E912" s="5"/>
      <c r="F912" s="5"/>
      <c r="G912" s="5"/>
      <c r="H912" s="5" t="s">
        <v>34</v>
      </c>
      <c r="I912" s="5"/>
    </row>
    <row r="913" spans="1:9" s="10" customFormat="1" ht="15.75">
      <c r="A913" s="9" t="e">
        <f>A903&amp;A904&amp;A905&amp;A906&amp;A907&amp;A908&amp;A909&amp;A910&amp;A911</f>
        <v>#REF!</v>
      </c>
      <c r="B913" s="9"/>
      <c r="C913" s="9"/>
      <c r="D913" s="9"/>
      <c r="E913" s="9"/>
      <c r="F913" s="9"/>
      <c r="G913" s="9"/>
      <c r="H913" s="2" t="s">
        <v>35</v>
      </c>
      <c r="I913" s="2"/>
    </row>
    <row r="917" spans="1:9" s="10" customFormat="1" ht="15.75">
      <c r="A917" s="1" t="e">
        <f>Sh.B.!#REF!</f>
        <v>#REF!</v>
      </c>
      <c r="B917" s="2"/>
      <c r="C917" s="2"/>
      <c r="D917" s="3"/>
      <c r="E917" s="4"/>
      <c r="F917" s="4"/>
      <c r="G917" s="4"/>
      <c r="H917" s="2" t="s">
        <v>7</v>
      </c>
      <c r="I917" s="2"/>
    </row>
    <row r="918" spans="1:9" s="10" customFormat="1" ht="15.75">
      <c r="A918" s="5"/>
      <c r="B918" s="5"/>
      <c r="C918" s="5"/>
      <c r="D918" s="5"/>
      <c r="E918" s="5"/>
      <c r="F918" s="5"/>
      <c r="G918" s="5"/>
      <c r="H918" s="5" t="s">
        <v>8</v>
      </c>
      <c r="I918" s="5" t="s">
        <v>9</v>
      </c>
    </row>
    <row r="919" spans="1:9" s="10" customFormat="1" ht="15.75">
      <c r="A919" s="5" t="e">
        <f>MOD(INT(A917-(A920+A921+A922+A923)),1000000000)</f>
        <v>#REF!</v>
      </c>
      <c r="B919" s="5" t="e">
        <f>A919/10000000</f>
        <v>#REF!</v>
      </c>
      <c r="C919" s="5" t="e">
        <f t="shared" ref="C919:C924" si="135">IF(B919&lt;19,B919,INT(B919/10))</f>
        <v>#REF!</v>
      </c>
      <c r="D919" s="5" t="e">
        <f t="shared" ref="D919:D924" si="136">IF(B919&lt;19,0,MOD(B919,10))</f>
        <v>#REF!</v>
      </c>
      <c r="E919" s="5" t="e">
        <f t="shared" ref="E919:E924" ca="1" si="137">IF(A919&gt;0,IF(B919&gt;19,INDIRECT("i"&amp;C919),INDIRECT("h"&amp;C919)),"")</f>
        <v>#REF!</v>
      </c>
      <c r="F919" s="5" t="e">
        <f ca="1">IF(D919&gt;0,INDIRECT("h"&amp;D919),"")</f>
        <v>#REF!</v>
      </c>
      <c r="G919" s="5"/>
      <c r="H919" s="5" t="s">
        <v>10</v>
      </c>
      <c r="I919" s="5" t="s">
        <v>11</v>
      </c>
    </row>
    <row r="920" spans="1:9" s="10" customFormat="1" ht="15.75">
      <c r="A920" s="5" t="e">
        <f>MOD(INT(A917-(A921+A922+A923)),10000000)</f>
        <v>#REF!</v>
      </c>
      <c r="B920" s="5" t="e">
        <f>A920/100000</f>
        <v>#REF!</v>
      </c>
      <c r="C920" s="5" t="e">
        <f t="shared" si="135"/>
        <v>#REF!</v>
      </c>
      <c r="D920" s="5" t="e">
        <f t="shared" si="136"/>
        <v>#REF!</v>
      </c>
      <c r="E920" s="5" t="e">
        <f t="shared" ca="1" si="137"/>
        <v>#REF!</v>
      </c>
      <c r="F920" s="5" t="e">
        <f ca="1">IF(D920&gt;0,INDIRECT("h"&amp;D920),"")</f>
        <v>#REF!</v>
      </c>
      <c r="G920" s="5"/>
      <c r="H920" s="5" t="s">
        <v>12</v>
      </c>
      <c r="I920" s="5" t="s">
        <v>13</v>
      </c>
    </row>
    <row r="921" spans="1:9" s="10" customFormat="1" ht="15.75">
      <c r="A921" s="5" t="e">
        <f>MOD(INT(A917-(A922+A923)),100000)</f>
        <v>#REF!</v>
      </c>
      <c r="B921" s="5" t="e">
        <f>A921/1000</f>
        <v>#REF!</v>
      </c>
      <c r="C921" s="5" t="e">
        <f t="shared" si="135"/>
        <v>#REF!</v>
      </c>
      <c r="D921" s="5" t="e">
        <f t="shared" si="136"/>
        <v>#REF!</v>
      </c>
      <c r="E921" s="5" t="e">
        <f t="shared" ca="1" si="137"/>
        <v>#REF!</v>
      </c>
      <c r="F921" s="5" t="e">
        <f ca="1">IF(D921&gt;0,INDIRECT("h"&amp;D921),"")</f>
        <v>#REF!</v>
      </c>
      <c r="G921" s="5"/>
      <c r="H921" s="5" t="s">
        <v>14</v>
      </c>
      <c r="I921" s="5" t="s">
        <v>15</v>
      </c>
    </row>
    <row r="922" spans="1:9" s="10" customFormat="1" ht="15.75">
      <c r="A922" s="5" t="e">
        <f>MOD(INT(A917-A923),1000)</f>
        <v>#REF!</v>
      </c>
      <c r="B922" s="5" t="e">
        <f>A922/100</f>
        <v>#REF!</v>
      </c>
      <c r="C922" s="5" t="e">
        <f t="shared" si="135"/>
        <v>#REF!</v>
      </c>
      <c r="D922" s="5" t="e">
        <f t="shared" si="136"/>
        <v>#REF!</v>
      </c>
      <c r="E922" s="5" t="e">
        <f t="shared" ca="1" si="137"/>
        <v>#REF!</v>
      </c>
      <c r="F922" s="5"/>
      <c r="G922" s="5"/>
      <c r="H922" s="5" t="s">
        <v>16</v>
      </c>
      <c r="I922" s="5" t="s">
        <v>17</v>
      </c>
    </row>
    <row r="923" spans="1:9" s="10" customFormat="1" ht="15.75">
      <c r="A923" s="5" t="e">
        <f>MOD(INT(A917),100)</f>
        <v>#REF!</v>
      </c>
      <c r="B923" s="5" t="e">
        <f>A923</f>
        <v>#REF!</v>
      </c>
      <c r="C923" s="5" t="e">
        <f t="shared" si="135"/>
        <v>#REF!</v>
      </c>
      <c r="D923" s="5" t="e">
        <f t="shared" si="136"/>
        <v>#REF!</v>
      </c>
      <c r="E923" s="5" t="e">
        <f t="shared" ca="1" si="137"/>
        <v>#REF!</v>
      </c>
      <c r="F923" s="5" t="e">
        <f ca="1">IF(D923&gt;0,INDIRECT("h"&amp;D923),"")</f>
        <v>#REF!</v>
      </c>
      <c r="G923" s="5"/>
      <c r="H923" s="5" t="s">
        <v>18</v>
      </c>
      <c r="I923" s="5" t="s">
        <v>19</v>
      </c>
    </row>
    <row r="924" spans="1:9" s="10" customFormat="1" ht="15.75">
      <c r="A924" s="6" t="e">
        <f>ROUND(A917-INT(A917),2)</f>
        <v>#REF!</v>
      </c>
      <c r="B924" s="5" t="e">
        <f>INT(A924*100)</f>
        <v>#REF!</v>
      </c>
      <c r="C924" s="5" t="e">
        <f t="shared" si="135"/>
        <v>#REF!</v>
      </c>
      <c r="D924" s="5" t="e">
        <f t="shared" si="136"/>
        <v>#REF!</v>
      </c>
      <c r="E924" s="5" t="e">
        <f t="shared" ca="1" si="137"/>
        <v>#REF!</v>
      </c>
      <c r="F924" s="5" t="e">
        <f ca="1">IF(D924&gt;0,INDIRECT("h"&amp;D924),"")</f>
        <v>#REF!</v>
      </c>
      <c r="G924" s="5"/>
      <c r="H924" s="5" t="s">
        <v>20</v>
      </c>
      <c r="I924" s="5" t="s">
        <v>21</v>
      </c>
    </row>
    <row r="925" spans="1:9" s="10" customFormat="1" ht="15.75">
      <c r="A925" s="5" t="s">
        <v>6</v>
      </c>
      <c r="B925" s="5"/>
      <c r="C925" s="5"/>
      <c r="D925" s="5"/>
      <c r="E925" s="5"/>
      <c r="F925" s="5"/>
      <c r="G925" s="5"/>
      <c r="H925" s="5" t="s">
        <v>23</v>
      </c>
      <c r="I925" s="5" t="s">
        <v>24</v>
      </c>
    </row>
    <row r="926" spans="1:9" s="10" customFormat="1" ht="15.75">
      <c r="A926" s="5" t="e">
        <f>IF(B919&gt;0,(E919&amp;F919&amp;"Corer "),"")</f>
        <v>#REF!</v>
      </c>
      <c r="B926" s="5"/>
      <c r="C926" s="5"/>
      <c r="D926" s="5"/>
      <c r="E926" s="5"/>
      <c r="F926" s="5"/>
      <c r="G926" s="5"/>
      <c r="H926" s="5" t="s">
        <v>25</v>
      </c>
      <c r="I926" s="5"/>
    </row>
    <row r="927" spans="1:9" s="10" customFormat="1" ht="15.75">
      <c r="A927" s="5" t="e">
        <f>IF(B920&gt;0,(E920&amp;F920&amp;"Lack "),"")</f>
        <v>#REF!</v>
      </c>
      <c r="B927" s="5"/>
      <c r="C927" s="5"/>
      <c r="D927" s="5"/>
      <c r="E927" s="5"/>
      <c r="F927" s="5"/>
      <c r="G927" s="5"/>
      <c r="H927" s="5" t="s">
        <v>26</v>
      </c>
      <c r="I927" s="5"/>
    </row>
    <row r="928" spans="1:9" s="10" customFormat="1" ht="15.75">
      <c r="A928" s="5" t="e">
        <f>IF(B921&gt;0,(E921&amp;F921&amp;"Thousand "),"")</f>
        <v>#REF!</v>
      </c>
      <c r="B928" s="5"/>
      <c r="C928" s="5"/>
      <c r="D928" s="5"/>
      <c r="E928" s="5"/>
      <c r="F928" s="5"/>
      <c r="G928" s="5"/>
      <c r="H928" s="5" t="s">
        <v>27</v>
      </c>
      <c r="I928" s="5"/>
    </row>
    <row r="929" spans="1:9" s="10" customFormat="1" ht="15.75">
      <c r="A929" s="5" t="e">
        <f>IF(B922&gt;0,(E922&amp;F922&amp;"Hundred "),"")</f>
        <v>#REF!</v>
      </c>
      <c r="B929" s="5"/>
      <c r="C929" s="5"/>
      <c r="D929" s="5"/>
      <c r="E929" s="5"/>
      <c r="F929" s="5"/>
      <c r="G929" s="5"/>
      <c r="H929" s="5" t="s">
        <v>28</v>
      </c>
      <c r="I929" s="5"/>
    </row>
    <row r="930" spans="1:9" s="10" customFormat="1" ht="15.75">
      <c r="A930" s="5" t="e">
        <f>IF(B923&gt;0,(E923&amp;F923),"")</f>
        <v>#REF!</v>
      </c>
      <c r="B930" s="5"/>
      <c r="C930" s="5"/>
      <c r="D930" s="5"/>
      <c r="E930" s="5"/>
      <c r="F930" s="5"/>
      <c r="G930" s="5"/>
      <c r="H930" s="5" t="s">
        <v>29</v>
      </c>
      <c r="I930" s="5"/>
    </row>
    <row r="931" spans="1:9" s="10" customFormat="1" ht="15.75">
      <c r="A931" s="5"/>
      <c r="B931" s="5"/>
      <c r="C931" s="5"/>
      <c r="D931" s="5"/>
      <c r="E931" s="5"/>
      <c r="F931" s="5"/>
      <c r="G931" s="5"/>
      <c r="H931" s="5" t="s">
        <v>30</v>
      </c>
      <c r="I931" s="5"/>
    </row>
    <row r="932" spans="1:9" s="10" customFormat="1" ht="15.75">
      <c r="A932" s="5" t="e">
        <f>IF(B924&gt;0,("and Paise "&amp;E924&amp;F924&amp;" "),"")</f>
        <v>#REF!</v>
      </c>
      <c r="B932" s="5"/>
      <c r="C932" s="5"/>
      <c r="D932" s="5"/>
      <c r="E932" s="5"/>
      <c r="F932" s="5"/>
      <c r="G932" s="5"/>
      <c r="H932" s="5" t="s">
        <v>31</v>
      </c>
      <c r="I932" s="5"/>
    </row>
    <row r="933" spans="1:9" s="10" customFormat="1" ht="15.75">
      <c r="A933" s="5" t="s">
        <v>32</v>
      </c>
      <c r="B933" s="5"/>
      <c r="C933" s="5"/>
      <c r="D933" s="5"/>
      <c r="E933" s="5"/>
      <c r="F933" s="5"/>
      <c r="G933" s="5"/>
      <c r="H933" s="5" t="s">
        <v>33</v>
      </c>
      <c r="I933" s="5"/>
    </row>
    <row r="934" spans="1:9" s="10" customFormat="1" ht="15.75">
      <c r="A934" s="5"/>
      <c r="B934" s="5"/>
      <c r="C934" s="5"/>
      <c r="D934" s="5"/>
      <c r="E934" s="5"/>
      <c r="F934" s="5"/>
      <c r="G934" s="5"/>
      <c r="H934" s="5" t="s">
        <v>34</v>
      </c>
      <c r="I934" s="5"/>
    </row>
    <row r="935" spans="1:9" s="10" customFormat="1" ht="15.75">
      <c r="A935" s="9" t="e">
        <f>A925&amp;A926&amp;A927&amp;A928&amp;A929&amp;A930&amp;A931&amp;A932&amp;A933</f>
        <v>#REF!</v>
      </c>
      <c r="B935" s="9"/>
      <c r="C935" s="9"/>
      <c r="D935" s="9"/>
      <c r="E935" s="9"/>
      <c r="F935" s="9"/>
      <c r="G935" s="9"/>
      <c r="H935" s="2" t="s">
        <v>35</v>
      </c>
      <c r="I935" s="2"/>
    </row>
    <row r="939" spans="1:9" s="10" customFormat="1" ht="15.75">
      <c r="A939" s="1" t="e">
        <f>Sh.B.!#REF!</f>
        <v>#REF!</v>
      </c>
      <c r="B939" s="2"/>
      <c r="C939" s="2"/>
      <c r="D939" s="3"/>
      <c r="E939" s="4"/>
      <c r="F939" s="4"/>
      <c r="G939" s="4"/>
      <c r="H939" s="2" t="s">
        <v>7</v>
      </c>
      <c r="I939" s="2"/>
    </row>
    <row r="940" spans="1:9" s="10" customFormat="1" ht="15.75">
      <c r="A940" s="5"/>
      <c r="B940" s="5"/>
      <c r="C940" s="5"/>
      <c r="D940" s="5"/>
      <c r="E940" s="5"/>
      <c r="F940" s="5"/>
      <c r="G940" s="5"/>
      <c r="H940" s="5" t="s">
        <v>8</v>
      </c>
      <c r="I940" s="5" t="s">
        <v>9</v>
      </c>
    </row>
    <row r="941" spans="1:9" s="10" customFormat="1" ht="15.75">
      <c r="A941" s="5" t="e">
        <f>MOD(INT(A939-(A942+A943+A944+A945)),1000000000)</f>
        <v>#REF!</v>
      </c>
      <c r="B941" s="5" t="e">
        <f>A941/10000000</f>
        <v>#REF!</v>
      </c>
      <c r="C941" s="5" t="e">
        <f t="shared" ref="C941:C946" si="138">IF(B941&lt;19,B941,INT(B941/10))</f>
        <v>#REF!</v>
      </c>
      <c r="D941" s="5" t="e">
        <f t="shared" ref="D941:D946" si="139">IF(B941&lt;19,0,MOD(B941,10))</f>
        <v>#REF!</v>
      </c>
      <c r="E941" s="5" t="e">
        <f t="shared" ref="E941:E946" ca="1" si="140">IF(A941&gt;0,IF(B941&gt;19,INDIRECT("i"&amp;C941),INDIRECT("h"&amp;C941)),"")</f>
        <v>#REF!</v>
      </c>
      <c r="F941" s="5" t="e">
        <f ca="1">IF(D941&gt;0,INDIRECT("h"&amp;D941),"")</f>
        <v>#REF!</v>
      </c>
      <c r="G941" s="5"/>
      <c r="H941" s="5" t="s">
        <v>10</v>
      </c>
      <c r="I941" s="5" t="s">
        <v>11</v>
      </c>
    </row>
    <row r="942" spans="1:9" s="10" customFormat="1" ht="15.75">
      <c r="A942" s="5" t="e">
        <f>MOD(INT(A939-(A943+A944+A945)),10000000)</f>
        <v>#REF!</v>
      </c>
      <c r="B942" s="5" t="e">
        <f>A942/100000</f>
        <v>#REF!</v>
      </c>
      <c r="C942" s="5" t="e">
        <f t="shared" si="138"/>
        <v>#REF!</v>
      </c>
      <c r="D942" s="5" t="e">
        <f t="shared" si="139"/>
        <v>#REF!</v>
      </c>
      <c r="E942" s="5" t="e">
        <f t="shared" ca="1" si="140"/>
        <v>#REF!</v>
      </c>
      <c r="F942" s="5" t="e">
        <f ca="1">IF(D942&gt;0,INDIRECT("h"&amp;D942),"")</f>
        <v>#REF!</v>
      </c>
      <c r="G942" s="5"/>
      <c r="H942" s="5" t="s">
        <v>12</v>
      </c>
      <c r="I942" s="5" t="s">
        <v>13</v>
      </c>
    </row>
    <row r="943" spans="1:9" s="10" customFormat="1" ht="15.75">
      <c r="A943" s="5" t="e">
        <f>MOD(INT(A939-(A944+A945)),100000)</f>
        <v>#REF!</v>
      </c>
      <c r="B943" s="5" t="e">
        <f>A943/1000</f>
        <v>#REF!</v>
      </c>
      <c r="C943" s="5" t="e">
        <f t="shared" si="138"/>
        <v>#REF!</v>
      </c>
      <c r="D943" s="5" t="e">
        <f t="shared" si="139"/>
        <v>#REF!</v>
      </c>
      <c r="E943" s="5" t="e">
        <f t="shared" ca="1" si="140"/>
        <v>#REF!</v>
      </c>
      <c r="F943" s="5" t="e">
        <f ca="1">IF(D943&gt;0,INDIRECT("h"&amp;D943),"")</f>
        <v>#REF!</v>
      </c>
      <c r="G943" s="5"/>
      <c r="H943" s="5" t="s">
        <v>14</v>
      </c>
      <c r="I943" s="5" t="s">
        <v>15</v>
      </c>
    </row>
    <row r="944" spans="1:9" s="10" customFormat="1" ht="15.75">
      <c r="A944" s="5" t="e">
        <f>MOD(INT(A939-A945),1000)</f>
        <v>#REF!</v>
      </c>
      <c r="B944" s="5" t="e">
        <f>A944/100</f>
        <v>#REF!</v>
      </c>
      <c r="C944" s="5" t="e">
        <f t="shared" si="138"/>
        <v>#REF!</v>
      </c>
      <c r="D944" s="5" t="e">
        <f t="shared" si="139"/>
        <v>#REF!</v>
      </c>
      <c r="E944" s="5" t="e">
        <f t="shared" ca="1" si="140"/>
        <v>#REF!</v>
      </c>
      <c r="F944" s="5"/>
      <c r="G944" s="5"/>
      <c r="H944" s="5" t="s">
        <v>16</v>
      </c>
      <c r="I944" s="5" t="s">
        <v>17</v>
      </c>
    </row>
    <row r="945" spans="1:9" s="10" customFormat="1" ht="15.75">
      <c r="A945" s="5" t="e">
        <f>MOD(INT(A939),100)</f>
        <v>#REF!</v>
      </c>
      <c r="B945" s="5" t="e">
        <f>A945</f>
        <v>#REF!</v>
      </c>
      <c r="C945" s="5" t="e">
        <f t="shared" si="138"/>
        <v>#REF!</v>
      </c>
      <c r="D945" s="5" t="e">
        <f t="shared" si="139"/>
        <v>#REF!</v>
      </c>
      <c r="E945" s="5" t="e">
        <f t="shared" ca="1" si="140"/>
        <v>#REF!</v>
      </c>
      <c r="F945" s="5" t="e">
        <f ca="1">IF(D945&gt;0,INDIRECT("h"&amp;D945),"")</f>
        <v>#REF!</v>
      </c>
      <c r="G945" s="5"/>
      <c r="H945" s="5" t="s">
        <v>18</v>
      </c>
      <c r="I945" s="5" t="s">
        <v>19</v>
      </c>
    </row>
    <row r="946" spans="1:9" s="10" customFormat="1" ht="15.75">
      <c r="A946" s="6" t="e">
        <f>ROUND(A939-INT(A939),2)</f>
        <v>#REF!</v>
      </c>
      <c r="B946" s="5" t="e">
        <f>INT(A946*100)</f>
        <v>#REF!</v>
      </c>
      <c r="C946" s="5" t="e">
        <f t="shared" si="138"/>
        <v>#REF!</v>
      </c>
      <c r="D946" s="5" t="e">
        <f t="shared" si="139"/>
        <v>#REF!</v>
      </c>
      <c r="E946" s="5" t="e">
        <f t="shared" ca="1" si="140"/>
        <v>#REF!</v>
      </c>
      <c r="F946" s="5" t="e">
        <f ca="1">IF(D946&gt;0,INDIRECT("h"&amp;D946),"")</f>
        <v>#REF!</v>
      </c>
      <c r="G946" s="5"/>
      <c r="H946" s="5" t="s">
        <v>20</v>
      </c>
      <c r="I946" s="5" t="s">
        <v>21</v>
      </c>
    </row>
    <row r="947" spans="1:9" s="10" customFormat="1" ht="15.75">
      <c r="A947" s="5" t="s">
        <v>6</v>
      </c>
      <c r="B947" s="5"/>
      <c r="C947" s="5"/>
      <c r="D947" s="5"/>
      <c r="E947" s="5"/>
      <c r="F947" s="5"/>
      <c r="G947" s="5"/>
      <c r="H947" s="5" t="s">
        <v>23</v>
      </c>
      <c r="I947" s="5" t="s">
        <v>24</v>
      </c>
    </row>
    <row r="948" spans="1:9" s="10" customFormat="1" ht="15.75">
      <c r="A948" s="5" t="e">
        <f>IF(B941&gt;0,(E941&amp;F941&amp;"Corer "),"")</f>
        <v>#REF!</v>
      </c>
      <c r="B948" s="5"/>
      <c r="C948" s="5"/>
      <c r="D948" s="5"/>
      <c r="E948" s="5"/>
      <c r="F948" s="5"/>
      <c r="G948" s="5"/>
      <c r="H948" s="5" t="s">
        <v>25</v>
      </c>
      <c r="I948" s="5"/>
    </row>
    <row r="949" spans="1:9" s="10" customFormat="1" ht="15.75">
      <c r="A949" s="5" t="e">
        <f>IF(B942&gt;0,(E942&amp;F942&amp;"Lack "),"")</f>
        <v>#REF!</v>
      </c>
      <c r="B949" s="5"/>
      <c r="C949" s="5"/>
      <c r="D949" s="5"/>
      <c r="E949" s="5"/>
      <c r="F949" s="5"/>
      <c r="G949" s="5"/>
      <c r="H949" s="5" t="s">
        <v>26</v>
      </c>
      <c r="I949" s="5"/>
    </row>
    <row r="950" spans="1:9" s="10" customFormat="1" ht="15.75">
      <c r="A950" s="5" t="e">
        <f>IF(B943&gt;0,(E943&amp;F943&amp;"Thousand "),"")</f>
        <v>#REF!</v>
      </c>
      <c r="B950" s="5"/>
      <c r="C950" s="5"/>
      <c r="D950" s="5"/>
      <c r="E950" s="5"/>
      <c r="F950" s="5"/>
      <c r="G950" s="5"/>
      <c r="H950" s="5" t="s">
        <v>27</v>
      </c>
      <c r="I950" s="5"/>
    </row>
    <row r="951" spans="1:9" s="10" customFormat="1" ht="15.75">
      <c r="A951" s="5" t="e">
        <f>IF(B944&gt;0,(E944&amp;F944&amp;"Hundred "),"")</f>
        <v>#REF!</v>
      </c>
      <c r="B951" s="5"/>
      <c r="C951" s="5"/>
      <c r="D951" s="5"/>
      <c r="E951" s="5"/>
      <c r="F951" s="5"/>
      <c r="G951" s="5"/>
      <c r="H951" s="5" t="s">
        <v>28</v>
      </c>
      <c r="I951" s="5"/>
    </row>
    <row r="952" spans="1:9" s="10" customFormat="1" ht="15.75">
      <c r="A952" s="5" t="e">
        <f>IF(B945&gt;0,(E945&amp;F945),"")</f>
        <v>#REF!</v>
      </c>
      <c r="B952" s="5"/>
      <c r="C952" s="5"/>
      <c r="D952" s="5"/>
      <c r="E952" s="5"/>
      <c r="F952" s="5"/>
      <c r="G952" s="5"/>
      <c r="H952" s="5" t="s">
        <v>29</v>
      </c>
      <c r="I952" s="5"/>
    </row>
    <row r="953" spans="1:9" s="10" customFormat="1" ht="15.75">
      <c r="A953" s="5"/>
      <c r="B953" s="5"/>
      <c r="C953" s="5"/>
      <c r="D953" s="5"/>
      <c r="E953" s="5"/>
      <c r="F953" s="5"/>
      <c r="G953" s="5"/>
      <c r="H953" s="5" t="s">
        <v>30</v>
      </c>
      <c r="I953" s="5"/>
    </row>
    <row r="954" spans="1:9" s="10" customFormat="1" ht="15.75">
      <c r="A954" s="5" t="e">
        <f>IF(B946&gt;0,("and Paise "&amp;E946&amp;F946&amp;" "),"")</f>
        <v>#REF!</v>
      </c>
      <c r="B954" s="5"/>
      <c r="C954" s="5"/>
      <c r="D954" s="5"/>
      <c r="E954" s="5"/>
      <c r="F954" s="5"/>
      <c r="G954" s="5"/>
      <c r="H954" s="5" t="s">
        <v>31</v>
      </c>
      <c r="I954" s="5"/>
    </row>
    <row r="955" spans="1:9" s="10" customFormat="1" ht="15.75">
      <c r="A955" s="5" t="s">
        <v>32</v>
      </c>
      <c r="B955" s="5"/>
      <c r="C955" s="5"/>
      <c r="D955" s="5"/>
      <c r="E955" s="5"/>
      <c r="F955" s="5"/>
      <c r="G955" s="5"/>
      <c r="H955" s="5" t="s">
        <v>33</v>
      </c>
      <c r="I955" s="5"/>
    </row>
    <row r="956" spans="1:9" s="10" customFormat="1" ht="15.75">
      <c r="A956" s="5"/>
      <c r="B956" s="5"/>
      <c r="C956" s="5"/>
      <c r="D956" s="5"/>
      <c r="E956" s="5"/>
      <c r="F956" s="5"/>
      <c r="G956" s="5"/>
      <c r="H956" s="5" t="s">
        <v>34</v>
      </c>
      <c r="I956" s="5"/>
    </row>
    <row r="957" spans="1:9" s="10" customFormat="1" ht="15.75">
      <c r="A957" s="9" t="e">
        <f>A947&amp;A948&amp;A949&amp;A950&amp;A951&amp;A952&amp;A953&amp;A954&amp;A955</f>
        <v>#REF!</v>
      </c>
      <c r="B957" s="9"/>
      <c r="C957" s="9"/>
      <c r="D957" s="9"/>
      <c r="E957" s="9"/>
      <c r="F957" s="9"/>
      <c r="G957" s="9"/>
      <c r="H957" s="2" t="s">
        <v>35</v>
      </c>
      <c r="I957" s="2"/>
    </row>
    <row r="960" spans="1:9" s="10" customFormat="1" ht="15.75">
      <c r="A960" s="1" t="e">
        <f>Sh.B.!#REF!</f>
        <v>#REF!</v>
      </c>
      <c r="B960" s="2"/>
      <c r="C960" s="2"/>
      <c r="D960" s="3"/>
      <c r="E960" s="4"/>
      <c r="F960" s="4"/>
      <c r="G960" s="4"/>
      <c r="H960" s="2" t="s">
        <v>7</v>
      </c>
      <c r="I960" s="2"/>
    </row>
    <row r="961" spans="1:9" s="10" customFormat="1" ht="15.75">
      <c r="A961" s="5"/>
      <c r="B961" s="5"/>
      <c r="C961" s="5"/>
      <c r="D961" s="5"/>
      <c r="E961" s="5"/>
      <c r="F961" s="5"/>
      <c r="G961" s="5"/>
      <c r="H961" s="5" t="s">
        <v>8</v>
      </c>
      <c r="I961" s="5" t="s">
        <v>9</v>
      </c>
    </row>
    <row r="962" spans="1:9" s="10" customFormat="1" ht="15.75">
      <c r="A962" s="5" t="e">
        <f>MOD(INT(A960-(A963+A964+A965+A966)),1000000000)</f>
        <v>#REF!</v>
      </c>
      <c r="B962" s="5" t="e">
        <f>A962/10000000</f>
        <v>#REF!</v>
      </c>
      <c r="C962" s="5" t="e">
        <f t="shared" ref="C962:C967" si="141">IF(B962&lt;19,B962,INT(B962/10))</f>
        <v>#REF!</v>
      </c>
      <c r="D962" s="5" t="e">
        <f t="shared" ref="D962:D967" si="142">IF(B962&lt;19,0,MOD(B962,10))</f>
        <v>#REF!</v>
      </c>
      <c r="E962" s="5" t="e">
        <f t="shared" ref="E962:E967" ca="1" si="143">IF(A962&gt;0,IF(B962&gt;19,INDIRECT("i"&amp;C962),INDIRECT("h"&amp;C962)),"")</f>
        <v>#REF!</v>
      </c>
      <c r="F962" s="5" t="e">
        <f ca="1">IF(D962&gt;0,INDIRECT("h"&amp;D962),"")</f>
        <v>#REF!</v>
      </c>
      <c r="G962" s="5"/>
      <c r="H962" s="5" t="s">
        <v>10</v>
      </c>
      <c r="I962" s="5" t="s">
        <v>11</v>
      </c>
    </row>
    <row r="963" spans="1:9" s="10" customFormat="1" ht="15.75">
      <c r="A963" s="5" t="e">
        <f>MOD(INT(A960-(A964+A965+A966)),10000000)</f>
        <v>#REF!</v>
      </c>
      <c r="B963" s="5" t="e">
        <f>A963/100000</f>
        <v>#REF!</v>
      </c>
      <c r="C963" s="5" t="e">
        <f t="shared" si="141"/>
        <v>#REF!</v>
      </c>
      <c r="D963" s="5" t="e">
        <f t="shared" si="142"/>
        <v>#REF!</v>
      </c>
      <c r="E963" s="5" t="e">
        <f t="shared" ca="1" si="143"/>
        <v>#REF!</v>
      </c>
      <c r="F963" s="5" t="e">
        <f ca="1">IF(D963&gt;0,INDIRECT("h"&amp;D963),"")</f>
        <v>#REF!</v>
      </c>
      <c r="G963" s="5"/>
      <c r="H963" s="5" t="s">
        <v>12</v>
      </c>
      <c r="I963" s="5" t="s">
        <v>13</v>
      </c>
    </row>
    <row r="964" spans="1:9" s="10" customFormat="1" ht="15.75">
      <c r="A964" s="5" t="e">
        <f>MOD(INT(A960-(A965+A966)),100000)</f>
        <v>#REF!</v>
      </c>
      <c r="B964" s="5" t="e">
        <f>A964/1000</f>
        <v>#REF!</v>
      </c>
      <c r="C964" s="5" t="e">
        <f t="shared" si="141"/>
        <v>#REF!</v>
      </c>
      <c r="D964" s="5" t="e">
        <f t="shared" si="142"/>
        <v>#REF!</v>
      </c>
      <c r="E964" s="5" t="e">
        <f t="shared" ca="1" si="143"/>
        <v>#REF!</v>
      </c>
      <c r="F964" s="5" t="e">
        <f ca="1">IF(D964&gt;0,INDIRECT("h"&amp;D964),"")</f>
        <v>#REF!</v>
      </c>
      <c r="G964" s="5"/>
      <c r="H964" s="5" t="s">
        <v>14</v>
      </c>
      <c r="I964" s="5" t="s">
        <v>15</v>
      </c>
    </row>
    <row r="965" spans="1:9" s="10" customFormat="1" ht="15.75">
      <c r="A965" s="5" t="e">
        <f>MOD(INT(A960-A966),1000)</f>
        <v>#REF!</v>
      </c>
      <c r="B965" s="5" t="e">
        <f>A965/100</f>
        <v>#REF!</v>
      </c>
      <c r="C965" s="5" t="e">
        <f t="shared" si="141"/>
        <v>#REF!</v>
      </c>
      <c r="D965" s="5" t="e">
        <f t="shared" si="142"/>
        <v>#REF!</v>
      </c>
      <c r="E965" s="5" t="e">
        <f t="shared" ca="1" si="143"/>
        <v>#REF!</v>
      </c>
      <c r="F965" s="5"/>
      <c r="G965" s="5"/>
      <c r="H965" s="5" t="s">
        <v>16</v>
      </c>
      <c r="I965" s="5" t="s">
        <v>17</v>
      </c>
    </row>
    <row r="966" spans="1:9" s="10" customFormat="1" ht="15.75">
      <c r="A966" s="5" t="e">
        <f>MOD(INT(A960),100)</f>
        <v>#REF!</v>
      </c>
      <c r="B966" s="5" t="e">
        <f>A966</f>
        <v>#REF!</v>
      </c>
      <c r="C966" s="5" t="e">
        <f t="shared" si="141"/>
        <v>#REF!</v>
      </c>
      <c r="D966" s="5" t="e">
        <f t="shared" si="142"/>
        <v>#REF!</v>
      </c>
      <c r="E966" s="5" t="e">
        <f t="shared" ca="1" si="143"/>
        <v>#REF!</v>
      </c>
      <c r="F966" s="5" t="e">
        <f ca="1">IF(D966&gt;0,INDIRECT("h"&amp;D966),"")</f>
        <v>#REF!</v>
      </c>
      <c r="G966" s="5"/>
      <c r="H966" s="5" t="s">
        <v>18</v>
      </c>
      <c r="I966" s="5" t="s">
        <v>19</v>
      </c>
    </row>
    <row r="967" spans="1:9" s="10" customFormat="1" ht="15.75">
      <c r="A967" s="6" t="e">
        <f>ROUND(A960-INT(A960),2)</f>
        <v>#REF!</v>
      </c>
      <c r="B967" s="5" t="e">
        <f>INT(A967*100)</f>
        <v>#REF!</v>
      </c>
      <c r="C967" s="5" t="e">
        <f t="shared" si="141"/>
        <v>#REF!</v>
      </c>
      <c r="D967" s="5" t="e">
        <f t="shared" si="142"/>
        <v>#REF!</v>
      </c>
      <c r="E967" s="5" t="e">
        <f t="shared" ca="1" si="143"/>
        <v>#REF!</v>
      </c>
      <c r="F967" s="5" t="e">
        <f ca="1">IF(D967&gt;0,INDIRECT("h"&amp;D967),"")</f>
        <v>#REF!</v>
      </c>
      <c r="G967" s="5"/>
      <c r="H967" s="5" t="s">
        <v>20</v>
      </c>
      <c r="I967" s="5" t="s">
        <v>21</v>
      </c>
    </row>
    <row r="968" spans="1:9" s="10" customFormat="1" ht="15.75">
      <c r="A968" s="5" t="s">
        <v>6</v>
      </c>
      <c r="B968" s="5"/>
      <c r="C968" s="5"/>
      <c r="D968" s="5"/>
      <c r="E968" s="5"/>
      <c r="F968" s="5"/>
      <c r="G968" s="5"/>
      <c r="H968" s="5" t="s">
        <v>23</v>
      </c>
      <c r="I968" s="5" t="s">
        <v>24</v>
      </c>
    </row>
    <row r="969" spans="1:9" s="10" customFormat="1" ht="15.75">
      <c r="A969" s="5" t="e">
        <f>IF(B962&gt;0,(E962&amp;F962&amp;"Corer "),"")</f>
        <v>#REF!</v>
      </c>
      <c r="B969" s="5"/>
      <c r="C969" s="5"/>
      <c r="D969" s="5"/>
      <c r="E969" s="5"/>
      <c r="F969" s="5"/>
      <c r="G969" s="5"/>
      <c r="H969" s="5" t="s">
        <v>25</v>
      </c>
      <c r="I969" s="5"/>
    </row>
    <row r="970" spans="1:9" s="10" customFormat="1" ht="15.75">
      <c r="A970" s="5" t="e">
        <f>IF(B963&gt;0,(E963&amp;F963&amp;"Lack "),"")</f>
        <v>#REF!</v>
      </c>
      <c r="B970" s="5"/>
      <c r="C970" s="5"/>
      <c r="D970" s="5"/>
      <c r="E970" s="5"/>
      <c r="F970" s="5"/>
      <c r="G970" s="5"/>
      <c r="H970" s="5" t="s">
        <v>26</v>
      </c>
      <c r="I970" s="5"/>
    </row>
    <row r="971" spans="1:9" s="10" customFormat="1" ht="15.75">
      <c r="A971" s="5" t="e">
        <f>IF(B964&gt;0,(E964&amp;F964&amp;"Thousand "),"")</f>
        <v>#REF!</v>
      </c>
      <c r="B971" s="5"/>
      <c r="C971" s="5"/>
      <c r="D971" s="5"/>
      <c r="E971" s="5"/>
      <c r="F971" s="5"/>
      <c r="G971" s="5"/>
      <c r="H971" s="5" t="s">
        <v>27</v>
      </c>
      <c r="I971" s="5"/>
    </row>
    <row r="972" spans="1:9" s="10" customFormat="1" ht="15.75">
      <c r="A972" s="5" t="e">
        <f>IF(B965&gt;0,(E965&amp;F965&amp;"Hundred "),"")</f>
        <v>#REF!</v>
      </c>
      <c r="B972" s="5"/>
      <c r="C972" s="5"/>
      <c r="D972" s="5"/>
      <c r="E972" s="5"/>
      <c r="F972" s="5"/>
      <c r="G972" s="5"/>
      <c r="H972" s="5" t="s">
        <v>28</v>
      </c>
      <c r="I972" s="5"/>
    </row>
    <row r="973" spans="1:9" s="10" customFormat="1" ht="15.75">
      <c r="A973" s="5" t="e">
        <f>IF(B966&gt;0,(E966&amp;F966),"")</f>
        <v>#REF!</v>
      </c>
      <c r="B973" s="5"/>
      <c r="C973" s="5"/>
      <c r="D973" s="5"/>
      <c r="E973" s="5"/>
      <c r="F973" s="5"/>
      <c r="G973" s="5"/>
      <c r="H973" s="5" t="s">
        <v>29</v>
      </c>
      <c r="I973" s="5"/>
    </row>
    <row r="974" spans="1:9" s="10" customFormat="1" ht="15.75">
      <c r="A974" s="5"/>
      <c r="B974" s="5"/>
      <c r="C974" s="5"/>
      <c r="D974" s="5"/>
      <c r="E974" s="5"/>
      <c r="F974" s="5"/>
      <c r="G974" s="5"/>
      <c r="H974" s="5" t="s">
        <v>30</v>
      </c>
      <c r="I974" s="5"/>
    </row>
    <row r="975" spans="1:9" s="10" customFormat="1" ht="15.75">
      <c r="A975" s="5" t="e">
        <f>IF(B967&gt;0,("and Paise "&amp;E967&amp;F967&amp;" "),"")</f>
        <v>#REF!</v>
      </c>
      <c r="B975" s="5"/>
      <c r="C975" s="5"/>
      <c r="D975" s="5"/>
      <c r="E975" s="5"/>
      <c r="F975" s="5"/>
      <c r="G975" s="5"/>
      <c r="H975" s="5" t="s">
        <v>31</v>
      </c>
      <c r="I975" s="5"/>
    </row>
    <row r="976" spans="1:9" s="10" customFormat="1" ht="15.75">
      <c r="A976" s="5" t="s">
        <v>32</v>
      </c>
      <c r="B976" s="5"/>
      <c r="C976" s="5"/>
      <c r="D976" s="5"/>
      <c r="E976" s="5"/>
      <c r="F976" s="5"/>
      <c r="G976" s="5"/>
      <c r="H976" s="5" t="s">
        <v>33</v>
      </c>
      <c r="I976" s="5"/>
    </row>
    <row r="977" spans="1:9" s="10" customFormat="1" ht="15.75">
      <c r="A977" s="5"/>
      <c r="B977" s="5"/>
      <c r="C977" s="5"/>
      <c r="D977" s="5"/>
      <c r="E977" s="5"/>
      <c r="F977" s="5"/>
      <c r="G977" s="5"/>
      <c r="H977" s="5" t="s">
        <v>34</v>
      </c>
      <c r="I977" s="5"/>
    </row>
    <row r="978" spans="1:9" s="10" customFormat="1" ht="15.75">
      <c r="A978" s="9" t="e">
        <f>A968&amp;A969&amp;A970&amp;A971&amp;A972&amp;A973&amp;A974&amp;A975&amp;A976</f>
        <v>#REF!</v>
      </c>
      <c r="B978" s="9"/>
      <c r="C978" s="9"/>
      <c r="D978" s="9"/>
      <c r="E978" s="9"/>
      <c r="F978" s="9"/>
      <c r="G978" s="9"/>
      <c r="H978" s="2" t="s">
        <v>35</v>
      </c>
      <c r="I978" s="2"/>
    </row>
    <row r="982" spans="1:9" s="10" customFormat="1" ht="15.75">
      <c r="A982" s="1" t="e">
        <f>Sh.B.!#REF!</f>
        <v>#REF!</v>
      </c>
      <c r="B982" s="2"/>
      <c r="C982" s="2"/>
      <c r="D982" s="3"/>
      <c r="E982" s="4"/>
      <c r="F982" s="4"/>
      <c r="G982" s="4"/>
      <c r="H982" s="2" t="s">
        <v>7</v>
      </c>
      <c r="I982" s="2"/>
    </row>
    <row r="983" spans="1:9" s="10" customFormat="1" ht="15.75">
      <c r="A983" s="5"/>
      <c r="B983" s="5"/>
      <c r="C983" s="5"/>
      <c r="D983" s="5"/>
      <c r="E983" s="5"/>
      <c r="F983" s="5"/>
      <c r="G983" s="5"/>
      <c r="H983" s="5" t="s">
        <v>8</v>
      </c>
      <c r="I983" s="5" t="s">
        <v>9</v>
      </c>
    </row>
    <row r="984" spans="1:9" s="10" customFormat="1" ht="15.75">
      <c r="A984" s="5" t="e">
        <f>MOD(INT(A982-(A985+A986+A987+A988)),1000000000)</f>
        <v>#REF!</v>
      </c>
      <c r="B984" s="5" t="e">
        <f>A984/10000000</f>
        <v>#REF!</v>
      </c>
      <c r="C984" s="5" t="e">
        <f t="shared" ref="C984:C989" si="144">IF(B984&lt;19,B984,INT(B984/10))</f>
        <v>#REF!</v>
      </c>
      <c r="D984" s="5" t="e">
        <f t="shared" ref="D984:D989" si="145">IF(B984&lt;19,0,MOD(B984,10))</f>
        <v>#REF!</v>
      </c>
      <c r="E984" s="5" t="e">
        <f t="shared" ref="E984:E989" ca="1" si="146">IF(A984&gt;0,IF(B984&gt;19,INDIRECT("i"&amp;C984),INDIRECT("h"&amp;C984)),"")</f>
        <v>#REF!</v>
      </c>
      <c r="F984" s="5" t="e">
        <f ca="1">IF(D984&gt;0,INDIRECT("h"&amp;D984),"")</f>
        <v>#REF!</v>
      </c>
      <c r="G984" s="5"/>
      <c r="H984" s="5" t="s">
        <v>10</v>
      </c>
      <c r="I984" s="5" t="s">
        <v>11</v>
      </c>
    </row>
    <row r="985" spans="1:9" s="10" customFormat="1" ht="15.75">
      <c r="A985" s="5" t="e">
        <f>MOD(INT(A982-(A986+A987+A988)),10000000)</f>
        <v>#REF!</v>
      </c>
      <c r="B985" s="5" t="e">
        <f>A985/100000</f>
        <v>#REF!</v>
      </c>
      <c r="C985" s="5" t="e">
        <f t="shared" si="144"/>
        <v>#REF!</v>
      </c>
      <c r="D985" s="5" t="e">
        <f t="shared" si="145"/>
        <v>#REF!</v>
      </c>
      <c r="E985" s="5" t="e">
        <f t="shared" ca="1" si="146"/>
        <v>#REF!</v>
      </c>
      <c r="F985" s="5" t="e">
        <f ca="1">IF(D985&gt;0,INDIRECT("h"&amp;D985),"")</f>
        <v>#REF!</v>
      </c>
      <c r="G985" s="5"/>
      <c r="H985" s="5" t="s">
        <v>12</v>
      </c>
      <c r="I985" s="5" t="s">
        <v>13</v>
      </c>
    </row>
    <row r="986" spans="1:9" s="10" customFormat="1" ht="15.75">
      <c r="A986" s="5" t="e">
        <f>MOD(INT(A982-(A987+A988)),100000)</f>
        <v>#REF!</v>
      </c>
      <c r="B986" s="5" t="e">
        <f>A986/1000</f>
        <v>#REF!</v>
      </c>
      <c r="C986" s="5" t="e">
        <f t="shared" si="144"/>
        <v>#REF!</v>
      </c>
      <c r="D986" s="5" t="e">
        <f t="shared" si="145"/>
        <v>#REF!</v>
      </c>
      <c r="E986" s="5" t="e">
        <f t="shared" ca="1" si="146"/>
        <v>#REF!</v>
      </c>
      <c r="F986" s="5" t="e">
        <f ca="1">IF(D986&gt;0,INDIRECT("h"&amp;D986),"")</f>
        <v>#REF!</v>
      </c>
      <c r="G986" s="5"/>
      <c r="H986" s="5" t="s">
        <v>14</v>
      </c>
      <c r="I986" s="5" t="s">
        <v>15</v>
      </c>
    </row>
    <row r="987" spans="1:9" s="10" customFormat="1" ht="15.75">
      <c r="A987" s="5" t="e">
        <f>MOD(INT(A982-A988),1000)</f>
        <v>#REF!</v>
      </c>
      <c r="B987" s="5" t="e">
        <f>A987/100</f>
        <v>#REF!</v>
      </c>
      <c r="C987" s="5" t="e">
        <f t="shared" si="144"/>
        <v>#REF!</v>
      </c>
      <c r="D987" s="5" t="e">
        <f t="shared" si="145"/>
        <v>#REF!</v>
      </c>
      <c r="E987" s="5" t="e">
        <f t="shared" ca="1" si="146"/>
        <v>#REF!</v>
      </c>
      <c r="F987" s="5"/>
      <c r="G987" s="5"/>
      <c r="H987" s="5" t="s">
        <v>16</v>
      </c>
      <c r="I987" s="5" t="s">
        <v>17</v>
      </c>
    </row>
    <row r="988" spans="1:9" s="10" customFormat="1" ht="15.75">
      <c r="A988" s="5" t="e">
        <f>MOD(INT(A982),100)</f>
        <v>#REF!</v>
      </c>
      <c r="B988" s="5" t="e">
        <f>A988</f>
        <v>#REF!</v>
      </c>
      <c r="C988" s="5" t="e">
        <f t="shared" si="144"/>
        <v>#REF!</v>
      </c>
      <c r="D988" s="5" t="e">
        <f t="shared" si="145"/>
        <v>#REF!</v>
      </c>
      <c r="E988" s="5" t="e">
        <f t="shared" ca="1" si="146"/>
        <v>#REF!</v>
      </c>
      <c r="F988" s="5" t="e">
        <f ca="1">IF(D988&gt;0,INDIRECT("h"&amp;D988),"")</f>
        <v>#REF!</v>
      </c>
      <c r="G988" s="5"/>
      <c r="H988" s="5" t="s">
        <v>18</v>
      </c>
      <c r="I988" s="5" t="s">
        <v>19</v>
      </c>
    </row>
    <row r="989" spans="1:9" s="10" customFormat="1" ht="15.75">
      <c r="A989" s="6" t="e">
        <f>ROUND(A982-INT(A982),2)</f>
        <v>#REF!</v>
      </c>
      <c r="B989" s="5" t="e">
        <f>INT(A989*100)</f>
        <v>#REF!</v>
      </c>
      <c r="C989" s="5" t="e">
        <f t="shared" si="144"/>
        <v>#REF!</v>
      </c>
      <c r="D989" s="5" t="e">
        <f t="shared" si="145"/>
        <v>#REF!</v>
      </c>
      <c r="E989" s="5" t="e">
        <f t="shared" ca="1" si="146"/>
        <v>#REF!</v>
      </c>
      <c r="F989" s="5" t="e">
        <f ca="1">IF(D989&gt;0,INDIRECT("h"&amp;D989),"")</f>
        <v>#REF!</v>
      </c>
      <c r="G989" s="5"/>
      <c r="H989" s="5" t="s">
        <v>20</v>
      </c>
      <c r="I989" s="5" t="s">
        <v>21</v>
      </c>
    </row>
    <row r="990" spans="1:9" s="10" customFormat="1" ht="15.75">
      <c r="A990" s="5" t="s">
        <v>6</v>
      </c>
      <c r="B990" s="5"/>
      <c r="C990" s="5"/>
      <c r="D990" s="5"/>
      <c r="E990" s="5"/>
      <c r="F990" s="5"/>
      <c r="G990" s="5"/>
      <c r="H990" s="5" t="s">
        <v>23</v>
      </c>
      <c r="I990" s="5" t="s">
        <v>24</v>
      </c>
    </row>
    <row r="991" spans="1:9" s="10" customFormat="1" ht="15.75">
      <c r="A991" s="5" t="e">
        <f>IF(B984&gt;0,(E984&amp;F984&amp;"Corer "),"")</f>
        <v>#REF!</v>
      </c>
      <c r="B991" s="5"/>
      <c r="C991" s="5"/>
      <c r="D991" s="5"/>
      <c r="E991" s="5"/>
      <c r="F991" s="5"/>
      <c r="G991" s="5"/>
      <c r="H991" s="5" t="s">
        <v>25</v>
      </c>
      <c r="I991" s="5"/>
    </row>
    <row r="992" spans="1:9" s="10" customFormat="1" ht="15.75">
      <c r="A992" s="5" t="e">
        <f>IF(B985&gt;0,(E985&amp;F985&amp;"Lack "),"")</f>
        <v>#REF!</v>
      </c>
      <c r="B992" s="5"/>
      <c r="C992" s="5"/>
      <c r="D992" s="5"/>
      <c r="E992" s="5"/>
      <c r="F992" s="5"/>
      <c r="G992" s="5"/>
      <c r="H992" s="5" t="s">
        <v>26</v>
      </c>
      <c r="I992" s="5"/>
    </row>
    <row r="993" spans="1:9" s="10" customFormat="1" ht="15.75">
      <c r="A993" s="5" t="e">
        <f>IF(B986&gt;0,(E986&amp;F986&amp;"Thousand "),"")</f>
        <v>#REF!</v>
      </c>
      <c r="B993" s="5"/>
      <c r="C993" s="5"/>
      <c r="D993" s="5"/>
      <c r="E993" s="5"/>
      <c r="F993" s="5"/>
      <c r="G993" s="5"/>
      <c r="H993" s="5" t="s">
        <v>27</v>
      </c>
      <c r="I993" s="5"/>
    </row>
    <row r="994" spans="1:9" s="10" customFormat="1" ht="15.75">
      <c r="A994" s="5" t="e">
        <f>IF(B987&gt;0,(E987&amp;F987&amp;"Hundred "),"")</f>
        <v>#REF!</v>
      </c>
      <c r="B994" s="5"/>
      <c r="C994" s="5"/>
      <c r="D994" s="5"/>
      <c r="E994" s="5"/>
      <c r="F994" s="5"/>
      <c r="G994" s="5"/>
      <c r="H994" s="5" t="s">
        <v>28</v>
      </c>
      <c r="I994" s="5"/>
    </row>
    <row r="995" spans="1:9" s="10" customFormat="1" ht="15.75">
      <c r="A995" s="5" t="e">
        <f>IF(B988&gt;0,(E988&amp;F988),"")</f>
        <v>#REF!</v>
      </c>
      <c r="B995" s="5"/>
      <c r="C995" s="5"/>
      <c r="D995" s="5"/>
      <c r="E995" s="5"/>
      <c r="F995" s="5"/>
      <c r="G995" s="5"/>
      <c r="H995" s="5" t="s">
        <v>29</v>
      </c>
      <c r="I995" s="5"/>
    </row>
    <row r="996" spans="1:9" s="10" customFormat="1" ht="15.75">
      <c r="A996" s="5"/>
      <c r="B996" s="5"/>
      <c r="C996" s="5"/>
      <c r="D996" s="5"/>
      <c r="E996" s="5"/>
      <c r="F996" s="5"/>
      <c r="G996" s="5"/>
      <c r="H996" s="5" t="s">
        <v>30</v>
      </c>
      <c r="I996" s="5"/>
    </row>
    <row r="997" spans="1:9" s="10" customFormat="1" ht="15.75">
      <c r="A997" s="5" t="e">
        <f>IF(B989&gt;0,("and Paise "&amp;E989&amp;F989&amp;" "),"")</f>
        <v>#REF!</v>
      </c>
      <c r="B997" s="5"/>
      <c r="C997" s="5"/>
      <c r="D997" s="5"/>
      <c r="E997" s="5"/>
      <c r="F997" s="5"/>
      <c r="G997" s="5"/>
      <c r="H997" s="5" t="s">
        <v>31</v>
      </c>
      <c r="I997" s="5"/>
    </row>
    <row r="998" spans="1:9" s="10" customFormat="1" ht="15.75">
      <c r="A998" s="5" t="s">
        <v>32</v>
      </c>
      <c r="B998" s="5"/>
      <c r="C998" s="5"/>
      <c r="D998" s="5"/>
      <c r="E998" s="5"/>
      <c r="F998" s="5"/>
      <c r="G998" s="5"/>
      <c r="H998" s="5" t="s">
        <v>33</v>
      </c>
      <c r="I998" s="5"/>
    </row>
    <row r="999" spans="1:9" s="10" customFormat="1" ht="15.75">
      <c r="A999" s="5"/>
      <c r="B999" s="5"/>
      <c r="C999" s="5"/>
      <c r="D999" s="5"/>
      <c r="E999" s="5"/>
      <c r="F999" s="5"/>
      <c r="G999" s="5"/>
      <c r="H999" s="5" t="s">
        <v>34</v>
      </c>
      <c r="I999" s="5"/>
    </row>
    <row r="1000" spans="1:9" s="10" customFormat="1" ht="15.75">
      <c r="A1000" s="9" t="e">
        <f>A990&amp;A991&amp;A992&amp;A993&amp;A994&amp;A995&amp;A996&amp;A997&amp;A998</f>
        <v>#REF!</v>
      </c>
      <c r="B1000" s="9"/>
      <c r="C1000" s="9"/>
      <c r="D1000" s="9"/>
      <c r="E1000" s="9"/>
      <c r="F1000" s="9"/>
      <c r="G1000" s="9"/>
      <c r="H1000" s="2" t="s">
        <v>35</v>
      </c>
      <c r="I1000" s="2"/>
    </row>
    <row r="1004" spans="1:9" s="10" customFormat="1" ht="15.75">
      <c r="A1004" s="1" t="e">
        <f>Sh.B.!#REF!</f>
        <v>#REF!</v>
      </c>
      <c r="B1004" s="2"/>
      <c r="C1004" s="2"/>
      <c r="D1004" s="3"/>
      <c r="E1004" s="4"/>
      <c r="F1004" s="4"/>
      <c r="G1004" s="4"/>
      <c r="H1004" s="2" t="s">
        <v>7</v>
      </c>
      <c r="I1004" s="2"/>
    </row>
    <row r="1005" spans="1:9" s="10" customFormat="1" ht="15.75">
      <c r="A1005" s="5"/>
      <c r="B1005" s="5"/>
      <c r="C1005" s="5"/>
      <c r="D1005" s="5"/>
      <c r="E1005" s="5"/>
      <c r="F1005" s="5"/>
      <c r="G1005" s="5"/>
      <c r="H1005" s="5" t="s">
        <v>8</v>
      </c>
      <c r="I1005" s="5" t="s">
        <v>9</v>
      </c>
    </row>
    <row r="1006" spans="1:9" s="10" customFormat="1" ht="15.75">
      <c r="A1006" s="5" t="e">
        <f>MOD(INT(A1004-(A1007+A1008+A1009+A1010)),1000000000)</f>
        <v>#REF!</v>
      </c>
      <c r="B1006" s="5" t="e">
        <f>A1006/10000000</f>
        <v>#REF!</v>
      </c>
      <c r="C1006" s="5" t="e">
        <f t="shared" ref="C1006:C1011" si="147">IF(B1006&lt;19,B1006,INT(B1006/10))</f>
        <v>#REF!</v>
      </c>
      <c r="D1006" s="5" t="e">
        <f t="shared" ref="D1006:D1011" si="148">IF(B1006&lt;19,0,MOD(B1006,10))</f>
        <v>#REF!</v>
      </c>
      <c r="E1006" s="5" t="e">
        <f t="shared" ref="E1006:E1011" ca="1" si="149">IF(A1006&gt;0,IF(B1006&gt;19,INDIRECT("i"&amp;C1006),INDIRECT("h"&amp;C1006)),"")</f>
        <v>#REF!</v>
      </c>
      <c r="F1006" s="5" t="e">
        <f ca="1">IF(D1006&gt;0,INDIRECT("h"&amp;D1006),"")</f>
        <v>#REF!</v>
      </c>
      <c r="G1006" s="5"/>
      <c r="H1006" s="5" t="s">
        <v>10</v>
      </c>
      <c r="I1006" s="5" t="s">
        <v>11</v>
      </c>
    </row>
    <row r="1007" spans="1:9" s="10" customFormat="1" ht="15.75">
      <c r="A1007" s="5" t="e">
        <f>MOD(INT(A1004-(A1008+A1009+A1010)),10000000)</f>
        <v>#REF!</v>
      </c>
      <c r="B1007" s="5" t="e">
        <f>A1007/100000</f>
        <v>#REF!</v>
      </c>
      <c r="C1007" s="5" t="e">
        <f t="shared" si="147"/>
        <v>#REF!</v>
      </c>
      <c r="D1007" s="5" t="e">
        <f t="shared" si="148"/>
        <v>#REF!</v>
      </c>
      <c r="E1007" s="5" t="e">
        <f t="shared" ca="1" si="149"/>
        <v>#REF!</v>
      </c>
      <c r="F1007" s="5" t="e">
        <f ca="1">IF(D1007&gt;0,INDIRECT("h"&amp;D1007),"")</f>
        <v>#REF!</v>
      </c>
      <c r="G1007" s="5"/>
      <c r="H1007" s="5" t="s">
        <v>12</v>
      </c>
      <c r="I1007" s="5" t="s">
        <v>13</v>
      </c>
    </row>
    <row r="1008" spans="1:9" s="10" customFormat="1" ht="15.75">
      <c r="A1008" s="5" t="e">
        <f>MOD(INT(A1004-(A1009+A1010)),100000)</f>
        <v>#REF!</v>
      </c>
      <c r="B1008" s="5" t="e">
        <f>A1008/1000</f>
        <v>#REF!</v>
      </c>
      <c r="C1008" s="5" t="e">
        <f t="shared" si="147"/>
        <v>#REF!</v>
      </c>
      <c r="D1008" s="5" t="e">
        <f t="shared" si="148"/>
        <v>#REF!</v>
      </c>
      <c r="E1008" s="5" t="e">
        <f t="shared" ca="1" si="149"/>
        <v>#REF!</v>
      </c>
      <c r="F1008" s="5" t="e">
        <f ca="1">IF(D1008&gt;0,INDIRECT("h"&amp;D1008),"")</f>
        <v>#REF!</v>
      </c>
      <c r="G1008" s="5"/>
      <c r="H1008" s="5" t="s">
        <v>14</v>
      </c>
      <c r="I1008" s="5" t="s">
        <v>15</v>
      </c>
    </row>
    <row r="1009" spans="1:9" s="10" customFormat="1" ht="15.75">
      <c r="A1009" s="5" t="e">
        <f>MOD(INT(A1004-A1010),1000)</f>
        <v>#REF!</v>
      </c>
      <c r="B1009" s="5" t="e">
        <f>A1009/100</f>
        <v>#REF!</v>
      </c>
      <c r="C1009" s="5" t="e">
        <f t="shared" si="147"/>
        <v>#REF!</v>
      </c>
      <c r="D1009" s="5" t="e">
        <f t="shared" si="148"/>
        <v>#REF!</v>
      </c>
      <c r="E1009" s="5" t="e">
        <f t="shared" ca="1" si="149"/>
        <v>#REF!</v>
      </c>
      <c r="F1009" s="5"/>
      <c r="G1009" s="5"/>
      <c r="H1009" s="5" t="s">
        <v>16</v>
      </c>
      <c r="I1009" s="5" t="s">
        <v>17</v>
      </c>
    </row>
    <row r="1010" spans="1:9" s="10" customFormat="1" ht="15.75">
      <c r="A1010" s="5" t="e">
        <f>MOD(INT(A1004),100)</f>
        <v>#REF!</v>
      </c>
      <c r="B1010" s="5" t="e">
        <f>A1010</f>
        <v>#REF!</v>
      </c>
      <c r="C1010" s="5" t="e">
        <f t="shared" si="147"/>
        <v>#REF!</v>
      </c>
      <c r="D1010" s="5" t="e">
        <f t="shared" si="148"/>
        <v>#REF!</v>
      </c>
      <c r="E1010" s="5" t="e">
        <f t="shared" ca="1" si="149"/>
        <v>#REF!</v>
      </c>
      <c r="F1010" s="5" t="e">
        <f ca="1">IF(D1010&gt;0,INDIRECT("h"&amp;D1010),"")</f>
        <v>#REF!</v>
      </c>
      <c r="G1010" s="5"/>
      <c r="H1010" s="5" t="s">
        <v>18</v>
      </c>
      <c r="I1010" s="5" t="s">
        <v>19</v>
      </c>
    </row>
    <row r="1011" spans="1:9" s="10" customFormat="1" ht="15.75">
      <c r="A1011" s="6" t="e">
        <f>ROUND(A1004-INT(A1004),2)</f>
        <v>#REF!</v>
      </c>
      <c r="B1011" s="5" t="e">
        <f>INT(A1011*100)</f>
        <v>#REF!</v>
      </c>
      <c r="C1011" s="5" t="e">
        <f t="shared" si="147"/>
        <v>#REF!</v>
      </c>
      <c r="D1011" s="5" t="e">
        <f t="shared" si="148"/>
        <v>#REF!</v>
      </c>
      <c r="E1011" s="5" t="e">
        <f t="shared" ca="1" si="149"/>
        <v>#REF!</v>
      </c>
      <c r="F1011" s="5" t="e">
        <f ca="1">IF(D1011&gt;0,INDIRECT("h"&amp;D1011),"")</f>
        <v>#REF!</v>
      </c>
      <c r="G1011" s="5"/>
      <c r="H1011" s="5" t="s">
        <v>20</v>
      </c>
      <c r="I1011" s="5" t="s">
        <v>21</v>
      </c>
    </row>
    <row r="1012" spans="1:9" s="10" customFormat="1" ht="15.75">
      <c r="A1012" s="5" t="s">
        <v>6</v>
      </c>
      <c r="B1012" s="5"/>
      <c r="C1012" s="5"/>
      <c r="D1012" s="5"/>
      <c r="E1012" s="5"/>
      <c r="F1012" s="5"/>
      <c r="G1012" s="5"/>
      <c r="H1012" s="5" t="s">
        <v>23</v>
      </c>
      <c r="I1012" s="5" t="s">
        <v>24</v>
      </c>
    </row>
    <row r="1013" spans="1:9" s="10" customFormat="1" ht="15.75">
      <c r="A1013" s="5" t="e">
        <f>IF(B1006&gt;0,(E1006&amp;F1006&amp;"Corer "),"")</f>
        <v>#REF!</v>
      </c>
      <c r="B1013" s="5"/>
      <c r="C1013" s="5"/>
      <c r="D1013" s="5"/>
      <c r="E1013" s="5"/>
      <c r="F1013" s="5"/>
      <c r="G1013" s="5"/>
      <c r="H1013" s="5" t="s">
        <v>25</v>
      </c>
      <c r="I1013" s="5"/>
    </row>
    <row r="1014" spans="1:9" s="10" customFormat="1" ht="15.75">
      <c r="A1014" s="5" t="e">
        <f>IF(B1007&gt;0,(E1007&amp;F1007&amp;"Lack "),"")</f>
        <v>#REF!</v>
      </c>
      <c r="B1014" s="5"/>
      <c r="C1014" s="5"/>
      <c r="D1014" s="5"/>
      <c r="E1014" s="5"/>
      <c r="F1014" s="5"/>
      <c r="G1014" s="5"/>
      <c r="H1014" s="5" t="s">
        <v>26</v>
      </c>
      <c r="I1014" s="5"/>
    </row>
    <row r="1015" spans="1:9" s="10" customFormat="1" ht="15.75">
      <c r="A1015" s="5" t="e">
        <f>IF(B1008&gt;0,(E1008&amp;F1008&amp;"Thousand "),"")</f>
        <v>#REF!</v>
      </c>
      <c r="B1015" s="5"/>
      <c r="C1015" s="5"/>
      <c r="D1015" s="5"/>
      <c r="E1015" s="5"/>
      <c r="F1015" s="5"/>
      <c r="G1015" s="5"/>
      <c r="H1015" s="5" t="s">
        <v>27</v>
      </c>
      <c r="I1015" s="5"/>
    </row>
    <row r="1016" spans="1:9" s="10" customFormat="1" ht="15.75">
      <c r="A1016" s="5" t="e">
        <f>IF(B1009&gt;0,(E1009&amp;F1009&amp;"Hundred "),"")</f>
        <v>#REF!</v>
      </c>
      <c r="B1016" s="5"/>
      <c r="C1016" s="5"/>
      <c r="D1016" s="5"/>
      <c r="E1016" s="5"/>
      <c r="F1016" s="5"/>
      <c r="G1016" s="5"/>
      <c r="H1016" s="5" t="s">
        <v>28</v>
      </c>
      <c r="I1016" s="5"/>
    </row>
    <row r="1017" spans="1:9" s="10" customFormat="1" ht="15.75">
      <c r="A1017" s="5" t="e">
        <f>IF(B1010&gt;0,(E1010&amp;F1010),"")</f>
        <v>#REF!</v>
      </c>
      <c r="B1017" s="5"/>
      <c r="C1017" s="5"/>
      <c r="D1017" s="5"/>
      <c r="E1017" s="5"/>
      <c r="F1017" s="5"/>
      <c r="G1017" s="5"/>
      <c r="H1017" s="5" t="s">
        <v>29</v>
      </c>
      <c r="I1017" s="5"/>
    </row>
    <row r="1018" spans="1:9" s="10" customFormat="1" ht="15.75">
      <c r="A1018" s="5"/>
      <c r="B1018" s="5"/>
      <c r="C1018" s="5"/>
      <c r="D1018" s="5"/>
      <c r="E1018" s="5"/>
      <c r="F1018" s="5"/>
      <c r="G1018" s="5"/>
      <c r="H1018" s="5" t="s">
        <v>30</v>
      </c>
      <c r="I1018" s="5"/>
    </row>
    <row r="1019" spans="1:9" s="10" customFormat="1" ht="15.75">
      <c r="A1019" s="5" t="e">
        <f>IF(B1011&gt;0,("and Paise "&amp;E1011&amp;F1011&amp;" "),"")</f>
        <v>#REF!</v>
      </c>
      <c r="B1019" s="5"/>
      <c r="C1019" s="5"/>
      <c r="D1019" s="5"/>
      <c r="E1019" s="5"/>
      <c r="F1019" s="5"/>
      <c r="G1019" s="5"/>
      <c r="H1019" s="5" t="s">
        <v>31</v>
      </c>
      <c r="I1019" s="5"/>
    </row>
    <row r="1020" spans="1:9" s="10" customFormat="1" ht="15.75">
      <c r="A1020" s="5" t="s">
        <v>32</v>
      </c>
      <c r="B1020" s="5"/>
      <c r="C1020" s="5"/>
      <c r="D1020" s="5"/>
      <c r="E1020" s="5"/>
      <c r="F1020" s="5"/>
      <c r="G1020" s="5"/>
      <c r="H1020" s="5" t="s">
        <v>33</v>
      </c>
      <c r="I1020" s="5"/>
    </row>
    <row r="1021" spans="1:9" s="10" customFormat="1" ht="15.75">
      <c r="A1021" s="5"/>
      <c r="B1021" s="5"/>
      <c r="C1021" s="5"/>
      <c r="D1021" s="5"/>
      <c r="E1021" s="5"/>
      <c r="F1021" s="5"/>
      <c r="G1021" s="5"/>
      <c r="H1021" s="5" t="s">
        <v>34</v>
      </c>
      <c r="I1021" s="5"/>
    </row>
    <row r="1022" spans="1:9" s="10" customFormat="1" ht="15.75">
      <c r="A1022" s="9" t="e">
        <f>A1012&amp;A1013&amp;A1014&amp;A1015&amp;A1016&amp;A1017&amp;A1018&amp;A1019&amp;A1020</f>
        <v>#REF!</v>
      </c>
      <c r="B1022" s="9"/>
      <c r="C1022" s="9"/>
      <c r="D1022" s="9"/>
      <c r="E1022" s="9"/>
      <c r="F1022" s="9"/>
      <c r="G1022" s="9"/>
      <c r="H1022" s="2" t="s">
        <v>35</v>
      </c>
      <c r="I1022" s="2"/>
    </row>
    <row r="1027" spans="1:9" s="10" customFormat="1" ht="15.75">
      <c r="A1027" s="1" t="e">
        <f>Sh.B.!#REF!</f>
        <v>#REF!</v>
      </c>
      <c r="B1027" s="2"/>
      <c r="C1027" s="2"/>
      <c r="D1027" s="3"/>
      <c r="E1027" s="4"/>
      <c r="F1027" s="4"/>
      <c r="G1027" s="4"/>
      <c r="H1027" s="2" t="s">
        <v>7</v>
      </c>
      <c r="I1027" s="2"/>
    </row>
    <row r="1028" spans="1:9" s="10" customFormat="1" ht="15.75">
      <c r="A1028" s="5"/>
      <c r="B1028" s="5"/>
      <c r="C1028" s="5"/>
      <c r="D1028" s="5"/>
      <c r="E1028" s="5"/>
      <c r="F1028" s="5"/>
      <c r="G1028" s="5"/>
      <c r="H1028" s="5" t="s">
        <v>8</v>
      </c>
      <c r="I1028" s="5" t="s">
        <v>9</v>
      </c>
    </row>
    <row r="1029" spans="1:9" s="10" customFormat="1" ht="15.75">
      <c r="A1029" s="5" t="e">
        <f>MOD(INT(A1027-(A1030+A1031+A1032+A1033)),1000000000)</f>
        <v>#REF!</v>
      </c>
      <c r="B1029" s="5" t="e">
        <f>A1029/10000000</f>
        <v>#REF!</v>
      </c>
      <c r="C1029" s="5" t="e">
        <f t="shared" ref="C1029:C1034" si="150">IF(B1029&lt;19,B1029,INT(B1029/10))</f>
        <v>#REF!</v>
      </c>
      <c r="D1029" s="5" t="e">
        <f t="shared" ref="D1029:D1034" si="151">IF(B1029&lt;19,0,MOD(B1029,10))</f>
        <v>#REF!</v>
      </c>
      <c r="E1029" s="5" t="e">
        <f t="shared" ref="E1029:E1034" ca="1" si="152">IF(A1029&gt;0,IF(B1029&gt;19,INDIRECT("i"&amp;C1029),INDIRECT("h"&amp;C1029)),"")</f>
        <v>#REF!</v>
      </c>
      <c r="F1029" s="5" t="e">
        <f ca="1">IF(D1029&gt;0,INDIRECT("h"&amp;D1029),"")</f>
        <v>#REF!</v>
      </c>
      <c r="G1029" s="5"/>
      <c r="H1029" s="5" t="s">
        <v>10</v>
      </c>
      <c r="I1029" s="5" t="s">
        <v>11</v>
      </c>
    </row>
    <row r="1030" spans="1:9" s="10" customFormat="1" ht="15.75">
      <c r="A1030" s="5" t="e">
        <f>MOD(INT(A1027-(A1031+A1032+A1033)),10000000)</f>
        <v>#REF!</v>
      </c>
      <c r="B1030" s="5" t="e">
        <f>A1030/100000</f>
        <v>#REF!</v>
      </c>
      <c r="C1030" s="5" t="e">
        <f t="shared" si="150"/>
        <v>#REF!</v>
      </c>
      <c r="D1030" s="5" t="e">
        <f t="shared" si="151"/>
        <v>#REF!</v>
      </c>
      <c r="E1030" s="5" t="e">
        <f t="shared" ca="1" si="152"/>
        <v>#REF!</v>
      </c>
      <c r="F1030" s="5" t="e">
        <f ca="1">IF(D1030&gt;0,INDIRECT("h"&amp;D1030),"")</f>
        <v>#REF!</v>
      </c>
      <c r="G1030" s="5"/>
      <c r="H1030" s="5" t="s">
        <v>12</v>
      </c>
      <c r="I1030" s="5" t="s">
        <v>13</v>
      </c>
    </row>
    <row r="1031" spans="1:9" s="10" customFormat="1" ht="15.75">
      <c r="A1031" s="5" t="e">
        <f>MOD(INT(A1027-(A1032+A1033)),100000)</f>
        <v>#REF!</v>
      </c>
      <c r="B1031" s="5" t="e">
        <f>A1031/1000</f>
        <v>#REF!</v>
      </c>
      <c r="C1031" s="5" t="e">
        <f t="shared" si="150"/>
        <v>#REF!</v>
      </c>
      <c r="D1031" s="5" t="e">
        <f t="shared" si="151"/>
        <v>#REF!</v>
      </c>
      <c r="E1031" s="5" t="e">
        <f t="shared" ca="1" si="152"/>
        <v>#REF!</v>
      </c>
      <c r="F1031" s="5" t="e">
        <f ca="1">IF(D1031&gt;0,INDIRECT("h"&amp;D1031),"")</f>
        <v>#REF!</v>
      </c>
      <c r="G1031" s="5"/>
      <c r="H1031" s="5" t="s">
        <v>14</v>
      </c>
      <c r="I1031" s="5" t="s">
        <v>15</v>
      </c>
    </row>
    <row r="1032" spans="1:9" s="10" customFormat="1" ht="15.75">
      <c r="A1032" s="5" t="e">
        <f>MOD(INT(A1027-A1033),1000)</f>
        <v>#REF!</v>
      </c>
      <c r="B1032" s="5" t="e">
        <f>A1032/100</f>
        <v>#REF!</v>
      </c>
      <c r="C1032" s="5" t="e">
        <f t="shared" si="150"/>
        <v>#REF!</v>
      </c>
      <c r="D1032" s="5" t="e">
        <f t="shared" si="151"/>
        <v>#REF!</v>
      </c>
      <c r="E1032" s="5" t="e">
        <f t="shared" ca="1" si="152"/>
        <v>#REF!</v>
      </c>
      <c r="F1032" s="5"/>
      <c r="G1032" s="5"/>
      <c r="H1032" s="5" t="s">
        <v>16</v>
      </c>
      <c r="I1032" s="5" t="s">
        <v>17</v>
      </c>
    </row>
    <row r="1033" spans="1:9" s="10" customFormat="1" ht="15.75">
      <c r="A1033" s="5" t="e">
        <f>MOD(INT(A1027),100)</f>
        <v>#REF!</v>
      </c>
      <c r="B1033" s="5" t="e">
        <f>A1033</f>
        <v>#REF!</v>
      </c>
      <c r="C1033" s="5" t="e">
        <f t="shared" si="150"/>
        <v>#REF!</v>
      </c>
      <c r="D1033" s="5" t="e">
        <f t="shared" si="151"/>
        <v>#REF!</v>
      </c>
      <c r="E1033" s="5" t="e">
        <f t="shared" ca="1" si="152"/>
        <v>#REF!</v>
      </c>
      <c r="F1033" s="5" t="e">
        <f ca="1">IF(D1033&gt;0,INDIRECT("h"&amp;D1033),"")</f>
        <v>#REF!</v>
      </c>
      <c r="G1033" s="5"/>
      <c r="H1033" s="5" t="s">
        <v>18</v>
      </c>
      <c r="I1033" s="5" t="s">
        <v>19</v>
      </c>
    </row>
    <row r="1034" spans="1:9" s="10" customFormat="1" ht="15.75">
      <c r="A1034" s="6" t="e">
        <f>ROUND(A1027-INT(A1027),2)</f>
        <v>#REF!</v>
      </c>
      <c r="B1034" s="5" t="e">
        <f>INT(A1034*100)</f>
        <v>#REF!</v>
      </c>
      <c r="C1034" s="5" t="e">
        <f t="shared" si="150"/>
        <v>#REF!</v>
      </c>
      <c r="D1034" s="5" t="e">
        <f t="shared" si="151"/>
        <v>#REF!</v>
      </c>
      <c r="E1034" s="5" t="e">
        <f t="shared" ca="1" si="152"/>
        <v>#REF!</v>
      </c>
      <c r="F1034" s="5" t="e">
        <f ca="1">IF(D1034&gt;0,INDIRECT("h"&amp;D1034),"")</f>
        <v>#REF!</v>
      </c>
      <c r="G1034" s="5"/>
      <c r="H1034" s="5" t="s">
        <v>20</v>
      </c>
      <c r="I1034" s="5" t="s">
        <v>21</v>
      </c>
    </row>
    <row r="1035" spans="1:9" s="10" customFormat="1" ht="15.75">
      <c r="A1035" s="5" t="s">
        <v>6</v>
      </c>
      <c r="B1035" s="5"/>
      <c r="C1035" s="5"/>
      <c r="D1035" s="5"/>
      <c r="E1035" s="5"/>
      <c r="F1035" s="5"/>
      <c r="G1035" s="5"/>
      <c r="H1035" s="5" t="s">
        <v>23</v>
      </c>
      <c r="I1035" s="5" t="s">
        <v>24</v>
      </c>
    </row>
    <row r="1036" spans="1:9" s="10" customFormat="1" ht="15.75">
      <c r="A1036" s="5" t="e">
        <f>IF(B1029&gt;0,(E1029&amp;F1029&amp;"Corer "),"")</f>
        <v>#REF!</v>
      </c>
      <c r="B1036" s="5"/>
      <c r="C1036" s="5"/>
      <c r="D1036" s="5"/>
      <c r="E1036" s="5"/>
      <c r="F1036" s="5"/>
      <c r="G1036" s="5"/>
      <c r="H1036" s="5" t="s">
        <v>25</v>
      </c>
      <c r="I1036" s="5"/>
    </row>
    <row r="1037" spans="1:9" s="10" customFormat="1" ht="15.75">
      <c r="A1037" s="5" t="e">
        <f>IF(B1030&gt;0,(E1030&amp;F1030&amp;"Lack "),"")</f>
        <v>#REF!</v>
      </c>
      <c r="B1037" s="5"/>
      <c r="C1037" s="5"/>
      <c r="D1037" s="5"/>
      <c r="E1037" s="5"/>
      <c r="F1037" s="5"/>
      <c r="G1037" s="5"/>
      <c r="H1037" s="5" t="s">
        <v>26</v>
      </c>
      <c r="I1037" s="5"/>
    </row>
    <row r="1038" spans="1:9" s="10" customFormat="1" ht="15.75">
      <c r="A1038" s="5" t="e">
        <f>IF(B1031&gt;0,(E1031&amp;F1031&amp;"Thousand "),"")</f>
        <v>#REF!</v>
      </c>
      <c r="B1038" s="5"/>
      <c r="C1038" s="5"/>
      <c r="D1038" s="5"/>
      <c r="E1038" s="5"/>
      <c r="F1038" s="5"/>
      <c r="G1038" s="5"/>
      <c r="H1038" s="5" t="s">
        <v>27</v>
      </c>
      <c r="I1038" s="5"/>
    </row>
    <row r="1039" spans="1:9" s="10" customFormat="1" ht="15.75">
      <c r="A1039" s="5" t="e">
        <f>IF(B1032&gt;0,(E1032&amp;F1032&amp;"Hundred "),"")</f>
        <v>#REF!</v>
      </c>
      <c r="B1039" s="5"/>
      <c r="C1039" s="5"/>
      <c r="D1039" s="5"/>
      <c r="E1039" s="5"/>
      <c r="F1039" s="5"/>
      <c r="G1039" s="5"/>
      <c r="H1039" s="5" t="s">
        <v>28</v>
      </c>
      <c r="I1039" s="5"/>
    </row>
    <row r="1040" spans="1:9" s="10" customFormat="1" ht="15.75">
      <c r="A1040" s="5" t="e">
        <f>IF(B1033&gt;0,(E1033&amp;F1033),"")</f>
        <v>#REF!</v>
      </c>
      <c r="B1040" s="5"/>
      <c r="C1040" s="5"/>
      <c r="D1040" s="5"/>
      <c r="E1040" s="5"/>
      <c r="F1040" s="5"/>
      <c r="G1040" s="5"/>
      <c r="H1040" s="5" t="s">
        <v>29</v>
      </c>
      <c r="I1040" s="5"/>
    </row>
    <row r="1041" spans="1:9" s="10" customFormat="1" ht="15.75">
      <c r="A1041" s="5"/>
      <c r="B1041" s="5"/>
      <c r="C1041" s="5"/>
      <c r="D1041" s="5"/>
      <c r="E1041" s="5"/>
      <c r="F1041" s="5"/>
      <c r="G1041" s="5"/>
      <c r="H1041" s="5" t="s">
        <v>30</v>
      </c>
      <c r="I1041" s="5"/>
    </row>
    <row r="1042" spans="1:9" s="10" customFormat="1" ht="15.75">
      <c r="A1042" s="5" t="e">
        <f>IF(B1034&gt;0,("and Paise "&amp;E1034&amp;F1034&amp;" "),"")</f>
        <v>#REF!</v>
      </c>
      <c r="B1042" s="5"/>
      <c r="C1042" s="5"/>
      <c r="D1042" s="5"/>
      <c r="E1042" s="5"/>
      <c r="F1042" s="5"/>
      <c r="G1042" s="5"/>
      <c r="H1042" s="5" t="s">
        <v>31</v>
      </c>
      <c r="I1042" s="5"/>
    </row>
    <row r="1043" spans="1:9" s="10" customFormat="1" ht="15.75">
      <c r="A1043" s="5" t="s">
        <v>32</v>
      </c>
      <c r="B1043" s="5"/>
      <c r="C1043" s="5"/>
      <c r="D1043" s="5"/>
      <c r="E1043" s="5"/>
      <c r="F1043" s="5"/>
      <c r="G1043" s="5"/>
      <c r="H1043" s="5" t="s">
        <v>33</v>
      </c>
      <c r="I1043" s="5"/>
    </row>
    <row r="1044" spans="1:9" s="10" customFormat="1" ht="15.75">
      <c r="A1044" s="5"/>
      <c r="B1044" s="5"/>
      <c r="C1044" s="5"/>
      <c r="D1044" s="5"/>
      <c r="E1044" s="5"/>
      <c r="F1044" s="5"/>
      <c r="G1044" s="5"/>
      <c r="H1044" s="5" t="s">
        <v>34</v>
      </c>
      <c r="I1044" s="5"/>
    </row>
    <row r="1045" spans="1:9" s="10" customFormat="1" ht="15.75">
      <c r="A1045" s="9" t="e">
        <f>A1035&amp;A1036&amp;A1037&amp;A1038&amp;A1039&amp;A1040&amp;A1041&amp;A1042&amp;A1043</f>
        <v>#REF!</v>
      </c>
      <c r="B1045" s="9"/>
      <c r="C1045" s="9"/>
      <c r="D1045" s="9"/>
      <c r="E1045" s="9"/>
      <c r="F1045" s="9"/>
      <c r="G1045" s="9"/>
      <c r="H1045" s="2" t="s">
        <v>35</v>
      </c>
      <c r="I1045" s="2"/>
    </row>
    <row r="1049" spans="1:9" s="10" customFormat="1" ht="15.75">
      <c r="A1049" s="1" t="e">
        <f>Sh.B.!#REF!</f>
        <v>#REF!</v>
      </c>
      <c r="B1049" s="2"/>
      <c r="C1049" s="2"/>
      <c r="D1049" s="3"/>
      <c r="E1049" s="4"/>
      <c r="F1049" s="4"/>
      <c r="G1049" s="4"/>
      <c r="H1049" s="2" t="s">
        <v>7</v>
      </c>
      <c r="I1049" s="2"/>
    </row>
    <row r="1050" spans="1:9" s="10" customFormat="1" ht="15.75">
      <c r="A1050" s="5"/>
      <c r="B1050" s="5"/>
      <c r="C1050" s="5"/>
      <c r="D1050" s="5"/>
      <c r="E1050" s="5"/>
      <c r="F1050" s="5"/>
      <c r="G1050" s="5"/>
      <c r="H1050" s="5" t="s">
        <v>8</v>
      </c>
      <c r="I1050" s="5" t="s">
        <v>9</v>
      </c>
    </row>
    <row r="1051" spans="1:9" s="10" customFormat="1" ht="15.75">
      <c r="A1051" s="5" t="e">
        <f>MOD(INT(A1049-(A1052+A1053+A1054+A1055)),1000000000)</f>
        <v>#REF!</v>
      </c>
      <c r="B1051" s="5" t="e">
        <f>A1051/10000000</f>
        <v>#REF!</v>
      </c>
      <c r="C1051" s="5" t="e">
        <f t="shared" ref="C1051:C1056" si="153">IF(B1051&lt;19,B1051,INT(B1051/10))</f>
        <v>#REF!</v>
      </c>
      <c r="D1051" s="5" t="e">
        <f t="shared" ref="D1051:D1056" si="154">IF(B1051&lt;19,0,MOD(B1051,10))</f>
        <v>#REF!</v>
      </c>
      <c r="E1051" s="5" t="e">
        <f t="shared" ref="E1051:E1056" ca="1" si="155">IF(A1051&gt;0,IF(B1051&gt;19,INDIRECT("i"&amp;C1051),INDIRECT("h"&amp;C1051)),"")</f>
        <v>#REF!</v>
      </c>
      <c r="F1051" s="5" t="e">
        <f ca="1">IF(D1051&gt;0,INDIRECT("h"&amp;D1051),"")</f>
        <v>#REF!</v>
      </c>
      <c r="G1051" s="5"/>
      <c r="H1051" s="5" t="s">
        <v>10</v>
      </c>
      <c r="I1051" s="5" t="s">
        <v>11</v>
      </c>
    </row>
    <row r="1052" spans="1:9" s="10" customFormat="1" ht="15.75">
      <c r="A1052" s="5" t="e">
        <f>MOD(INT(A1049-(A1053+A1054+A1055)),10000000)</f>
        <v>#REF!</v>
      </c>
      <c r="B1052" s="5" t="e">
        <f>A1052/100000</f>
        <v>#REF!</v>
      </c>
      <c r="C1052" s="5" t="e">
        <f t="shared" si="153"/>
        <v>#REF!</v>
      </c>
      <c r="D1052" s="5" t="e">
        <f t="shared" si="154"/>
        <v>#REF!</v>
      </c>
      <c r="E1052" s="5" t="e">
        <f t="shared" ca="1" si="155"/>
        <v>#REF!</v>
      </c>
      <c r="F1052" s="5" t="e">
        <f ca="1">IF(D1052&gt;0,INDIRECT("h"&amp;D1052),"")</f>
        <v>#REF!</v>
      </c>
      <c r="G1052" s="5"/>
      <c r="H1052" s="5" t="s">
        <v>12</v>
      </c>
      <c r="I1052" s="5" t="s">
        <v>13</v>
      </c>
    </row>
    <row r="1053" spans="1:9" s="10" customFormat="1" ht="15.75">
      <c r="A1053" s="5" t="e">
        <f>MOD(INT(A1049-(A1054+A1055)),100000)</f>
        <v>#REF!</v>
      </c>
      <c r="B1053" s="5" t="e">
        <f>A1053/1000</f>
        <v>#REF!</v>
      </c>
      <c r="C1053" s="5" t="e">
        <f t="shared" si="153"/>
        <v>#REF!</v>
      </c>
      <c r="D1053" s="5" t="e">
        <f t="shared" si="154"/>
        <v>#REF!</v>
      </c>
      <c r="E1053" s="5" t="e">
        <f t="shared" ca="1" si="155"/>
        <v>#REF!</v>
      </c>
      <c r="F1053" s="5" t="e">
        <f ca="1">IF(D1053&gt;0,INDIRECT("h"&amp;D1053),"")</f>
        <v>#REF!</v>
      </c>
      <c r="G1053" s="5"/>
      <c r="H1053" s="5" t="s">
        <v>14</v>
      </c>
      <c r="I1053" s="5" t="s">
        <v>15</v>
      </c>
    </row>
    <row r="1054" spans="1:9" s="10" customFormat="1" ht="15.75">
      <c r="A1054" s="5" t="e">
        <f>MOD(INT(A1049-A1055),1000)</f>
        <v>#REF!</v>
      </c>
      <c r="B1054" s="5" t="e">
        <f>A1054/100</f>
        <v>#REF!</v>
      </c>
      <c r="C1054" s="5" t="e">
        <f t="shared" si="153"/>
        <v>#REF!</v>
      </c>
      <c r="D1054" s="5" t="e">
        <f t="shared" si="154"/>
        <v>#REF!</v>
      </c>
      <c r="E1054" s="5" t="e">
        <f t="shared" ca="1" si="155"/>
        <v>#REF!</v>
      </c>
      <c r="F1054" s="5"/>
      <c r="G1054" s="5"/>
      <c r="H1054" s="5" t="s">
        <v>16</v>
      </c>
      <c r="I1054" s="5" t="s">
        <v>17</v>
      </c>
    </row>
    <row r="1055" spans="1:9" s="10" customFormat="1" ht="15.75">
      <c r="A1055" s="5" t="e">
        <f>MOD(INT(A1049),100)</f>
        <v>#REF!</v>
      </c>
      <c r="B1055" s="5" t="e">
        <f>A1055</f>
        <v>#REF!</v>
      </c>
      <c r="C1055" s="5" t="e">
        <f t="shared" si="153"/>
        <v>#REF!</v>
      </c>
      <c r="D1055" s="5" t="e">
        <f t="shared" si="154"/>
        <v>#REF!</v>
      </c>
      <c r="E1055" s="5" t="e">
        <f t="shared" ca="1" si="155"/>
        <v>#REF!</v>
      </c>
      <c r="F1055" s="5" t="e">
        <f ca="1">IF(D1055&gt;0,INDIRECT("h"&amp;D1055),"")</f>
        <v>#REF!</v>
      </c>
      <c r="G1055" s="5"/>
      <c r="H1055" s="5" t="s">
        <v>18</v>
      </c>
      <c r="I1055" s="5" t="s">
        <v>19</v>
      </c>
    </row>
    <row r="1056" spans="1:9" s="10" customFormat="1" ht="15.75">
      <c r="A1056" s="6" t="e">
        <f>ROUND(A1049-INT(A1049),2)</f>
        <v>#REF!</v>
      </c>
      <c r="B1056" s="5" t="e">
        <f>INT(A1056*100)</f>
        <v>#REF!</v>
      </c>
      <c r="C1056" s="5" t="e">
        <f t="shared" si="153"/>
        <v>#REF!</v>
      </c>
      <c r="D1056" s="5" t="e">
        <f t="shared" si="154"/>
        <v>#REF!</v>
      </c>
      <c r="E1056" s="5" t="e">
        <f t="shared" ca="1" si="155"/>
        <v>#REF!</v>
      </c>
      <c r="F1056" s="5" t="e">
        <f ca="1">IF(D1056&gt;0,INDIRECT("h"&amp;D1056),"")</f>
        <v>#REF!</v>
      </c>
      <c r="G1056" s="5"/>
      <c r="H1056" s="5" t="s">
        <v>20</v>
      </c>
      <c r="I1056" s="5" t="s">
        <v>21</v>
      </c>
    </row>
    <row r="1057" spans="1:9" s="10" customFormat="1" ht="15.75">
      <c r="A1057" s="5" t="s">
        <v>6</v>
      </c>
      <c r="B1057" s="5"/>
      <c r="C1057" s="5"/>
      <c r="D1057" s="5"/>
      <c r="E1057" s="5"/>
      <c r="F1057" s="5"/>
      <c r="G1057" s="5"/>
      <c r="H1057" s="5" t="s">
        <v>23</v>
      </c>
      <c r="I1057" s="5" t="s">
        <v>24</v>
      </c>
    </row>
    <row r="1058" spans="1:9" s="10" customFormat="1" ht="15.75">
      <c r="A1058" s="5" t="e">
        <f>IF(B1051&gt;0,(E1051&amp;F1051&amp;"Corer "),"")</f>
        <v>#REF!</v>
      </c>
      <c r="B1058" s="5"/>
      <c r="C1058" s="5"/>
      <c r="D1058" s="5"/>
      <c r="E1058" s="5"/>
      <c r="F1058" s="5"/>
      <c r="G1058" s="5"/>
      <c r="H1058" s="5" t="s">
        <v>25</v>
      </c>
      <c r="I1058" s="5"/>
    </row>
    <row r="1059" spans="1:9" s="10" customFormat="1" ht="15.75">
      <c r="A1059" s="5" t="e">
        <f>IF(B1052&gt;0,(E1052&amp;F1052&amp;"Lack "),"")</f>
        <v>#REF!</v>
      </c>
      <c r="B1059" s="5"/>
      <c r="C1059" s="5"/>
      <c r="D1059" s="5"/>
      <c r="E1059" s="5"/>
      <c r="F1059" s="5"/>
      <c r="G1059" s="5"/>
      <c r="H1059" s="5" t="s">
        <v>26</v>
      </c>
      <c r="I1059" s="5"/>
    </row>
    <row r="1060" spans="1:9" s="10" customFormat="1" ht="15.75">
      <c r="A1060" s="5" t="e">
        <f>IF(B1053&gt;0,(E1053&amp;F1053&amp;"Thousand "),"")</f>
        <v>#REF!</v>
      </c>
      <c r="B1060" s="5"/>
      <c r="C1060" s="5"/>
      <c r="D1060" s="5"/>
      <c r="E1060" s="5"/>
      <c r="F1060" s="5"/>
      <c r="G1060" s="5"/>
      <c r="H1060" s="5" t="s">
        <v>27</v>
      </c>
      <c r="I1060" s="5"/>
    </row>
    <row r="1061" spans="1:9" s="10" customFormat="1" ht="15.75">
      <c r="A1061" s="5" t="e">
        <f>IF(B1054&gt;0,(E1054&amp;F1054&amp;"Hundred "),"")</f>
        <v>#REF!</v>
      </c>
      <c r="B1061" s="5"/>
      <c r="C1061" s="5"/>
      <c r="D1061" s="5"/>
      <c r="E1061" s="5"/>
      <c r="F1061" s="5"/>
      <c r="G1061" s="5"/>
      <c r="H1061" s="5" t="s">
        <v>28</v>
      </c>
      <c r="I1061" s="5"/>
    </row>
    <row r="1062" spans="1:9" s="10" customFormat="1" ht="15.75">
      <c r="A1062" s="5" t="e">
        <f>IF(B1055&gt;0,(E1055&amp;F1055),"")</f>
        <v>#REF!</v>
      </c>
      <c r="B1062" s="5"/>
      <c r="C1062" s="5"/>
      <c r="D1062" s="5"/>
      <c r="E1062" s="5"/>
      <c r="F1062" s="5"/>
      <c r="G1062" s="5"/>
      <c r="H1062" s="5" t="s">
        <v>29</v>
      </c>
      <c r="I1062" s="5"/>
    </row>
    <row r="1063" spans="1:9" s="10" customFormat="1" ht="15.75">
      <c r="A1063" s="5"/>
      <c r="B1063" s="5"/>
      <c r="C1063" s="5"/>
      <c r="D1063" s="5"/>
      <c r="E1063" s="5"/>
      <c r="F1063" s="5"/>
      <c r="G1063" s="5"/>
      <c r="H1063" s="5" t="s">
        <v>30</v>
      </c>
      <c r="I1063" s="5"/>
    </row>
    <row r="1064" spans="1:9" s="10" customFormat="1" ht="15.75">
      <c r="A1064" s="5" t="e">
        <f>IF(B1056&gt;0,("and Paise "&amp;E1056&amp;F1056&amp;" "),"")</f>
        <v>#REF!</v>
      </c>
      <c r="B1064" s="5"/>
      <c r="C1064" s="5"/>
      <c r="D1064" s="5"/>
      <c r="E1064" s="5"/>
      <c r="F1064" s="5"/>
      <c r="G1064" s="5"/>
      <c r="H1064" s="5" t="s">
        <v>31</v>
      </c>
      <c r="I1064" s="5"/>
    </row>
    <row r="1065" spans="1:9" s="10" customFormat="1" ht="15.75">
      <c r="A1065" s="5" t="s">
        <v>32</v>
      </c>
      <c r="B1065" s="5"/>
      <c r="C1065" s="5"/>
      <c r="D1065" s="5"/>
      <c r="E1065" s="5"/>
      <c r="F1065" s="5"/>
      <c r="G1065" s="5"/>
      <c r="H1065" s="5" t="s">
        <v>33</v>
      </c>
      <c r="I1065" s="5"/>
    </row>
    <row r="1066" spans="1:9" s="10" customFormat="1" ht="15.75">
      <c r="A1066" s="5"/>
      <c r="B1066" s="5"/>
      <c r="C1066" s="5"/>
      <c r="D1066" s="5"/>
      <c r="E1066" s="5"/>
      <c r="F1066" s="5"/>
      <c r="G1066" s="5"/>
      <c r="H1066" s="5" t="s">
        <v>34</v>
      </c>
      <c r="I1066" s="5"/>
    </row>
    <row r="1067" spans="1:9" s="10" customFormat="1" ht="15.75">
      <c r="A1067" s="9" t="e">
        <f>A1057&amp;A1058&amp;A1059&amp;A1060&amp;A1061&amp;A1062&amp;A1063&amp;A1064&amp;A1065</f>
        <v>#REF!</v>
      </c>
      <c r="B1067" s="9"/>
      <c r="C1067" s="9"/>
      <c r="D1067" s="9"/>
      <c r="E1067" s="9"/>
      <c r="F1067" s="9"/>
      <c r="G1067" s="9"/>
      <c r="H1067" s="2" t="s">
        <v>35</v>
      </c>
      <c r="I1067" s="2"/>
    </row>
    <row r="1072" spans="1:9" s="10" customFormat="1" ht="15.75">
      <c r="A1072" s="1" t="e">
        <f>Sh.B.!#REF!</f>
        <v>#REF!</v>
      </c>
      <c r="B1072" s="2"/>
      <c r="C1072" s="2"/>
      <c r="D1072" s="3"/>
      <c r="E1072" s="4"/>
      <c r="F1072" s="4"/>
      <c r="G1072" s="4"/>
      <c r="H1072" s="2" t="s">
        <v>7</v>
      </c>
      <c r="I1072" s="2"/>
    </row>
    <row r="1073" spans="1:9" s="10" customFormat="1" ht="15.75">
      <c r="A1073" s="5"/>
      <c r="B1073" s="5"/>
      <c r="C1073" s="5"/>
      <c r="D1073" s="5"/>
      <c r="E1073" s="5"/>
      <c r="F1073" s="5"/>
      <c r="G1073" s="5"/>
      <c r="H1073" s="5" t="s">
        <v>8</v>
      </c>
      <c r="I1073" s="5" t="s">
        <v>9</v>
      </c>
    </row>
    <row r="1074" spans="1:9" s="10" customFormat="1" ht="15.75">
      <c r="A1074" s="5" t="e">
        <f>MOD(INT(A1072-(A1075+A1076+A1077+A1078)),1000000000)</f>
        <v>#REF!</v>
      </c>
      <c r="B1074" s="5" t="e">
        <f>A1074/10000000</f>
        <v>#REF!</v>
      </c>
      <c r="C1074" s="5" t="e">
        <f t="shared" ref="C1074:C1079" si="156">IF(B1074&lt;19,B1074,INT(B1074/10))</f>
        <v>#REF!</v>
      </c>
      <c r="D1074" s="5" t="e">
        <f t="shared" ref="D1074:D1079" si="157">IF(B1074&lt;19,0,MOD(B1074,10))</f>
        <v>#REF!</v>
      </c>
      <c r="E1074" s="5" t="e">
        <f t="shared" ref="E1074:E1079" ca="1" si="158">IF(A1074&gt;0,IF(B1074&gt;19,INDIRECT("i"&amp;C1074),INDIRECT("h"&amp;C1074)),"")</f>
        <v>#REF!</v>
      </c>
      <c r="F1074" s="5" t="e">
        <f ca="1">IF(D1074&gt;0,INDIRECT("h"&amp;D1074),"")</f>
        <v>#REF!</v>
      </c>
      <c r="G1074" s="5"/>
      <c r="H1074" s="5" t="s">
        <v>10</v>
      </c>
      <c r="I1074" s="5" t="s">
        <v>11</v>
      </c>
    </row>
    <row r="1075" spans="1:9" s="10" customFormat="1" ht="15.75">
      <c r="A1075" s="5" t="e">
        <f>MOD(INT(A1072-(A1076+A1077+A1078)),10000000)</f>
        <v>#REF!</v>
      </c>
      <c r="B1075" s="5" t="e">
        <f>A1075/100000</f>
        <v>#REF!</v>
      </c>
      <c r="C1075" s="5" t="e">
        <f t="shared" si="156"/>
        <v>#REF!</v>
      </c>
      <c r="D1075" s="5" t="e">
        <f t="shared" si="157"/>
        <v>#REF!</v>
      </c>
      <c r="E1075" s="5" t="e">
        <f t="shared" ca="1" si="158"/>
        <v>#REF!</v>
      </c>
      <c r="F1075" s="5" t="e">
        <f ca="1">IF(D1075&gt;0,INDIRECT("h"&amp;D1075),"")</f>
        <v>#REF!</v>
      </c>
      <c r="G1075" s="5"/>
      <c r="H1075" s="5" t="s">
        <v>12</v>
      </c>
      <c r="I1075" s="5" t="s">
        <v>13</v>
      </c>
    </row>
    <row r="1076" spans="1:9" s="10" customFormat="1" ht="15.75">
      <c r="A1076" s="5" t="e">
        <f>MOD(INT(A1072-(A1077+A1078)),100000)</f>
        <v>#REF!</v>
      </c>
      <c r="B1076" s="5" t="e">
        <f>A1076/1000</f>
        <v>#REF!</v>
      </c>
      <c r="C1076" s="5" t="e">
        <f t="shared" si="156"/>
        <v>#REF!</v>
      </c>
      <c r="D1076" s="5" t="e">
        <f t="shared" si="157"/>
        <v>#REF!</v>
      </c>
      <c r="E1076" s="5" t="e">
        <f t="shared" ca="1" si="158"/>
        <v>#REF!</v>
      </c>
      <c r="F1076" s="5" t="e">
        <f ca="1">IF(D1076&gt;0,INDIRECT("h"&amp;D1076),"")</f>
        <v>#REF!</v>
      </c>
      <c r="G1076" s="5"/>
      <c r="H1076" s="5" t="s">
        <v>14</v>
      </c>
      <c r="I1076" s="5" t="s">
        <v>15</v>
      </c>
    </row>
    <row r="1077" spans="1:9" s="10" customFormat="1" ht="15.75">
      <c r="A1077" s="5" t="e">
        <f>MOD(INT(A1072-A1078),1000)</f>
        <v>#REF!</v>
      </c>
      <c r="B1077" s="5" t="e">
        <f>A1077/100</f>
        <v>#REF!</v>
      </c>
      <c r="C1077" s="5" t="e">
        <f t="shared" si="156"/>
        <v>#REF!</v>
      </c>
      <c r="D1077" s="5" t="e">
        <f t="shared" si="157"/>
        <v>#REF!</v>
      </c>
      <c r="E1077" s="5" t="e">
        <f t="shared" ca="1" si="158"/>
        <v>#REF!</v>
      </c>
      <c r="F1077" s="5"/>
      <c r="G1077" s="5"/>
      <c r="H1077" s="5" t="s">
        <v>16</v>
      </c>
      <c r="I1077" s="5" t="s">
        <v>17</v>
      </c>
    </row>
    <row r="1078" spans="1:9" s="10" customFormat="1" ht="15.75">
      <c r="A1078" s="5" t="e">
        <f>MOD(INT(A1072),100)</f>
        <v>#REF!</v>
      </c>
      <c r="B1078" s="5" t="e">
        <f>A1078</f>
        <v>#REF!</v>
      </c>
      <c r="C1078" s="5" t="e">
        <f t="shared" si="156"/>
        <v>#REF!</v>
      </c>
      <c r="D1078" s="5" t="e">
        <f t="shared" si="157"/>
        <v>#REF!</v>
      </c>
      <c r="E1078" s="5" t="e">
        <f t="shared" ca="1" si="158"/>
        <v>#REF!</v>
      </c>
      <c r="F1078" s="5" t="e">
        <f ca="1">IF(D1078&gt;0,INDIRECT("h"&amp;D1078),"")</f>
        <v>#REF!</v>
      </c>
      <c r="G1078" s="5"/>
      <c r="H1078" s="5" t="s">
        <v>18</v>
      </c>
      <c r="I1078" s="5" t="s">
        <v>19</v>
      </c>
    </row>
    <row r="1079" spans="1:9" s="10" customFormat="1" ht="15.75">
      <c r="A1079" s="6" t="e">
        <f>ROUND(A1072-INT(A1072),2)</f>
        <v>#REF!</v>
      </c>
      <c r="B1079" s="5" t="e">
        <f>INT(A1079*100)</f>
        <v>#REF!</v>
      </c>
      <c r="C1079" s="5" t="e">
        <f t="shared" si="156"/>
        <v>#REF!</v>
      </c>
      <c r="D1079" s="5" t="e">
        <f t="shared" si="157"/>
        <v>#REF!</v>
      </c>
      <c r="E1079" s="5" t="e">
        <f t="shared" ca="1" si="158"/>
        <v>#REF!</v>
      </c>
      <c r="F1079" s="5" t="e">
        <f ca="1">IF(D1079&gt;0,INDIRECT("h"&amp;D1079),"")</f>
        <v>#REF!</v>
      </c>
      <c r="G1079" s="5"/>
      <c r="H1079" s="5" t="s">
        <v>20</v>
      </c>
      <c r="I1079" s="5" t="s">
        <v>21</v>
      </c>
    </row>
    <row r="1080" spans="1:9" s="10" customFormat="1" ht="15.75">
      <c r="A1080" s="5" t="s">
        <v>6</v>
      </c>
      <c r="B1080" s="5"/>
      <c r="C1080" s="5"/>
      <c r="D1080" s="5"/>
      <c r="E1080" s="5"/>
      <c r="F1080" s="5"/>
      <c r="G1080" s="5"/>
      <c r="H1080" s="5" t="s">
        <v>23</v>
      </c>
      <c r="I1080" s="5" t="s">
        <v>24</v>
      </c>
    </row>
    <row r="1081" spans="1:9" s="10" customFormat="1" ht="15.75">
      <c r="A1081" s="5" t="e">
        <f>IF(B1074&gt;0,(E1074&amp;F1074&amp;"Corer "),"")</f>
        <v>#REF!</v>
      </c>
      <c r="B1081" s="5"/>
      <c r="C1081" s="5"/>
      <c r="D1081" s="5"/>
      <c r="E1081" s="5"/>
      <c r="F1081" s="5"/>
      <c r="G1081" s="5"/>
      <c r="H1081" s="5" t="s">
        <v>25</v>
      </c>
      <c r="I1081" s="5"/>
    </row>
    <row r="1082" spans="1:9" s="10" customFormat="1" ht="15.75">
      <c r="A1082" s="5" t="e">
        <f>IF(B1075&gt;0,(E1075&amp;F1075&amp;"Lack "),"")</f>
        <v>#REF!</v>
      </c>
      <c r="B1082" s="5"/>
      <c r="C1082" s="5"/>
      <c r="D1082" s="5"/>
      <c r="E1082" s="5"/>
      <c r="F1082" s="5"/>
      <c r="G1082" s="5"/>
      <c r="H1082" s="5" t="s">
        <v>26</v>
      </c>
      <c r="I1082" s="5"/>
    </row>
    <row r="1083" spans="1:9" s="10" customFormat="1" ht="15.75">
      <c r="A1083" s="5" t="e">
        <f>IF(B1076&gt;0,(E1076&amp;F1076&amp;"Thousand "),"")</f>
        <v>#REF!</v>
      </c>
      <c r="B1083" s="5"/>
      <c r="C1083" s="5"/>
      <c r="D1083" s="5"/>
      <c r="E1083" s="5"/>
      <c r="F1083" s="5"/>
      <c r="G1083" s="5"/>
      <c r="H1083" s="5" t="s">
        <v>27</v>
      </c>
      <c r="I1083" s="5"/>
    </row>
    <row r="1084" spans="1:9" s="10" customFormat="1" ht="15.75">
      <c r="A1084" s="5" t="e">
        <f>IF(B1077&gt;0,(E1077&amp;F1077&amp;"Hundred "),"")</f>
        <v>#REF!</v>
      </c>
      <c r="B1084" s="5"/>
      <c r="C1084" s="5"/>
      <c r="D1084" s="5"/>
      <c r="E1084" s="5"/>
      <c r="F1084" s="5"/>
      <c r="G1084" s="5"/>
      <c r="H1084" s="5" t="s">
        <v>28</v>
      </c>
      <c r="I1084" s="5"/>
    </row>
    <row r="1085" spans="1:9" s="10" customFormat="1" ht="15.75">
      <c r="A1085" s="5" t="e">
        <f>IF(B1078&gt;0,(E1078&amp;F1078),"")</f>
        <v>#REF!</v>
      </c>
      <c r="B1085" s="5"/>
      <c r="C1085" s="5"/>
      <c r="D1085" s="5"/>
      <c r="E1085" s="5"/>
      <c r="F1085" s="5"/>
      <c r="G1085" s="5"/>
      <c r="H1085" s="5" t="s">
        <v>29</v>
      </c>
      <c r="I1085" s="5"/>
    </row>
    <row r="1086" spans="1:9" s="10" customFormat="1" ht="15.75">
      <c r="A1086" s="5"/>
      <c r="B1086" s="5"/>
      <c r="C1086" s="5"/>
      <c r="D1086" s="5"/>
      <c r="E1086" s="5"/>
      <c r="F1086" s="5"/>
      <c r="G1086" s="5"/>
      <c r="H1086" s="5" t="s">
        <v>30</v>
      </c>
      <c r="I1086" s="5"/>
    </row>
    <row r="1087" spans="1:9" s="10" customFormat="1" ht="15.75">
      <c r="A1087" s="5" t="e">
        <f>IF(B1079&gt;0,("and Paise "&amp;E1079&amp;F1079&amp;" "),"")</f>
        <v>#REF!</v>
      </c>
      <c r="B1087" s="5"/>
      <c r="C1087" s="5"/>
      <c r="D1087" s="5"/>
      <c r="E1087" s="5"/>
      <c r="F1087" s="5"/>
      <c r="G1087" s="5"/>
      <c r="H1087" s="5" t="s">
        <v>31</v>
      </c>
      <c r="I1087" s="5"/>
    </row>
    <row r="1088" spans="1:9" s="10" customFormat="1" ht="15.75">
      <c r="A1088" s="5" t="s">
        <v>32</v>
      </c>
      <c r="B1088" s="5"/>
      <c r="C1088" s="5"/>
      <c r="D1088" s="5"/>
      <c r="E1088" s="5"/>
      <c r="F1088" s="5"/>
      <c r="G1088" s="5"/>
      <c r="H1088" s="5" t="s">
        <v>33</v>
      </c>
      <c r="I1088" s="5"/>
    </row>
    <row r="1089" spans="1:9" s="10" customFormat="1" ht="15.75">
      <c r="A1089" s="5"/>
      <c r="B1089" s="5"/>
      <c r="C1089" s="5"/>
      <c r="D1089" s="5"/>
      <c r="E1089" s="5"/>
      <c r="F1089" s="5"/>
      <c r="G1089" s="5"/>
      <c r="H1089" s="5" t="s">
        <v>34</v>
      </c>
      <c r="I1089" s="5"/>
    </row>
    <row r="1090" spans="1:9" s="10" customFormat="1" ht="15.75">
      <c r="A1090" s="9" t="e">
        <f>A1080&amp;A1081&amp;A1082&amp;A1083&amp;A1084&amp;A1085&amp;A1086&amp;A1087&amp;A1088</f>
        <v>#REF!</v>
      </c>
      <c r="B1090" s="9"/>
      <c r="C1090" s="9"/>
      <c r="D1090" s="9"/>
      <c r="E1090" s="9"/>
      <c r="F1090" s="9"/>
      <c r="G1090" s="9"/>
      <c r="H1090" s="2" t="s">
        <v>35</v>
      </c>
      <c r="I1090" s="2"/>
    </row>
  </sheetData>
  <mergeCells count="4">
    <mergeCell ref="A240:G240"/>
    <mergeCell ref="A39:G39"/>
    <mergeCell ref="A59:G59"/>
    <mergeCell ref="A79:G79"/>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D62"/>
  <sheetViews>
    <sheetView view="pageBreakPreview" zoomScaleSheetLayoutView="100" workbookViewId="0">
      <selection sqref="A1:D2"/>
    </sheetView>
  </sheetViews>
  <sheetFormatPr defaultColWidth="9.140625" defaultRowHeight="12.75"/>
  <cols>
    <col min="1" max="1" width="6.5703125" style="39" customWidth="1"/>
    <col min="2" max="2" width="78.5703125" style="39" customWidth="1"/>
    <col min="3" max="3" width="14.28515625" style="39" customWidth="1"/>
    <col min="4" max="4" width="12.42578125" style="39" customWidth="1"/>
    <col min="5" max="16384" width="9.140625" style="39"/>
  </cols>
  <sheetData>
    <row r="1" spans="1:4" ht="18" customHeight="1">
      <c r="A1" s="186" t="s">
        <v>367</v>
      </c>
      <c r="B1" s="187"/>
      <c r="C1" s="187"/>
      <c r="D1" s="188"/>
    </row>
    <row r="2" spans="1:4" ht="16.5" customHeight="1">
      <c r="A2" s="189"/>
      <c r="B2" s="190"/>
      <c r="C2" s="190"/>
      <c r="D2" s="191"/>
    </row>
    <row r="3" spans="1:4" ht="20.25" customHeight="1">
      <c r="A3" s="197" t="s">
        <v>169</v>
      </c>
      <c r="B3" s="198"/>
      <c r="C3" s="40" t="s">
        <v>56</v>
      </c>
      <c r="D3" s="40" t="s">
        <v>57</v>
      </c>
    </row>
    <row r="4" spans="1:4" ht="19.5" customHeight="1">
      <c r="A4" s="192" t="s">
        <v>58</v>
      </c>
      <c r="B4" s="193"/>
      <c r="C4" s="193"/>
      <c r="D4" s="194"/>
    </row>
    <row r="5" spans="1:4" ht="15.75">
      <c r="A5" s="41"/>
      <c r="B5" s="41"/>
      <c r="C5" s="41"/>
      <c r="D5" s="41"/>
    </row>
    <row r="6" spans="1:4" ht="12.75" customHeight="1">
      <c r="A6" s="195" t="s">
        <v>59</v>
      </c>
      <c r="B6" s="196" t="s">
        <v>60</v>
      </c>
      <c r="C6" s="195" t="s">
        <v>61</v>
      </c>
      <c r="D6" s="195" t="s">
        <v>62</v>
      </c>
    </row>
    <row r="7" spans="1:4" ht="23.25" customHeight="1">
      <c r="A7" s="195"/>
      <c r="B7" s="196"/>
      <c r="C7" s="196"/>
      <c r="D7" s="195"/>
    </row>
    <row r="8" spans="1:4" ht="18.75" customHeight="1">
      <c r="A8" s="195"/>
      <c r="B8" s="196"/>
      <c r="C8" s="196"/>
      <c r="D8" s="195"/>
    </row>
    <row r="9" spans="1:4" ht="26.25" customHeight="1">
      <c r="A9" s="195"/>
      <c r="B9" s="196"/>
      <c r="C9" s="196"/>
      <c r="D9" s="195"/>
    </row>
    <row r="10" spans="1:4" s="43" customFormat="1" ht="24" customHeight="1">
      <c r="A10" s="42">
        <v>1</v>
      </c>
      <c r="B10" s="42">
        <v>2</v>
      </c>
      <c r="C10" s="42">
        <v>3</v>
      </c>
      <c r="D10" s="42">
        <v>4</v>
      </c>
    </row>
    <row r="11" spans="1:4" ht="42.75">
      <c r="A11" s="44">
        <f>Sh.B.!A9</f>
        <v>1</v>
      </c>
      <c r="B11" s="161" t="s">
        <v>322</v>
      </c>
      <c r="C11" s="45">
        <v>1</v>
      </c>
      <c r="D11" s="44"/>
    </row>
    <row r="12" spans="1:4" ht="42.75">
      <c r="A12" s="44">
        <f>Sh.B.!A10</f>
        <v>2</v>
      </c>
      <c r="B12" s="161" t="s">
        <v>323</v>
      </c>
      <c r="C12" s="45">
        <v>2</v>
      </c>
      <c r="D12" s="44"/>
    </row>
    <row r="13" spans="1:4" ht="48" customHeight="1">
      <c r="A13" s="44">
        <f>Sh.B.!A11</f>
        <v>3</v>
      </c>
      <c r="B13" s="161" t="s">
        <v>324</v>
      </c>
      <c r="C13" s="45">
        <v>3</v>
      </c>
      <c r="D13" s="44"/>
    </row>
    <row r="14" spans="1:4" ht="42.75">
      <c r="A14" s="44">
        <f>Sh.B.!A12</f>
        <v>4</v>
      </c>
      <c r="B14" s="161" t="s">
        <v>325</v>
      </c>
      <c r="C14" s="45">
        <v>4</v>
      </c>
      <c r="D14" s="44"/>
    </row>
    <row r="15" spans="1:4" ht="42.75">
      <c r="A15" s="44">
        <f>Sh.B.!A13</f>
        <v>5</v>
      </c>
      <c r="B15" s="161" t="s">
        <v>326</v>
      </c>
      <c r="C15" s="45">
        <v>5</v>
      </c>
      <c r="D15" s="44"/>
    </row>
    <row r="16" spans="1:4" ht="42.75">
      <c r="A16" s="44">
        <f>Sh.B.!A14</f>
        <v>6</v>
      </c>
      <c r="B16" s="161" t="s">
        <v>327</v>
      </c>
      <c r="C16" s="45">
        <v>6</v>
      </c>
      <c r="D16" s="44"/>
    </row>
    <row r="17" spans="1:4" ht="42.75">
      <c r="A17" s="44">
        <f>Sh.B.!A15</f>
        <v>7</v>
      </c>
      <c r="B17" s="161" t="s">
        <v>328</v>
      </c>
      <c r="C17" s="45">
        <v>7</v>
      </c>
      <c r="D17" s="44"/>
    </row>
    <row r="18" spans="1:4" ht="42.75">
      <c r="A18" s="44">
        <f>Sh.B.!A16</f>
        <v>8</v>
      </c>
      <c r="B18" s="161" t="s">
        <v>329</v>
      </c>
      <c r="C18" s="45">
        <v>8</v>
      </c>
      <c r="D18" s="44"/>
    </row>
    <row r="19" spans="1:4" ht="57">
      <c r="A19" s="44">
        <f>Sh.B.!A17</f>
        <v>9</v>
      </c>
      <c r="B19" s="161" t="s">
        <v>330</v>
      </c>
      <c r="C19" s="45">
        <v>9</v>
      </c>
      <c r="D19" s="44"/>
    </row>
    <row r="20" spans="1:4" ht="71.25">
      <c r="A20" s="44">
        <f>Sh.B.!A18</f>
        <v>10</v>
      </c>
      <c r="B20" s="161" t="s">
        <v>331</v>
      </c>
      <c r="C20" s="45">
        <v>10</v>
      </c>
      <c r="D20" s="44"/>
    </row>
    <row r="21" spans="1:4" ht="57">
      <c r="A21" s="44">
        <f>Sh.B.!A19</f>
        <v>11</v>
      </c>
      <c r="B21" s="161" t="s">
        <v>332</v>
      </c>
      <c r="C21" s="45">
        <v>11</v>
      </c>
      <c r="D21" s="44"/>
    </row>
    <row r="22" spans="1:4" ht="28.5">
      <c r="A22" s="44">
        <f>Sh.B.!A20</f>
        <v>12</v>
      </c>
      <c r="B22" s="161" t="s">
        <v>333</v>
      </c>
      <c r="C22" s="45">
        <v>12</v>
      </c>
      <c r="D22" s="44"/>
    </row>
    <row r="23" spans="1:4" ht="42.75">
      <c r="A23" s="44">
        <f>Sh.B.!A21</f>
        <v>13</v>
      </c>
      <c r="B23" s="161" t="s">
        <v>334</v>
      </c>
      <c r="C23" s="45">
        <v>13</v>
      </c>
      <c r="D23" s="44"/>
    </row>
    <row r="24" spans="1:4" ht="71.25">
      <c r="A24" s="44">
        <f>Sh.B.!A22</f>
        <v>14</v>
      </c>
      <c r="B24" s="161" t="s">
        <v>335</v>
      </c>
      <c r="C24" s="45">
        <v>14</v>
      </c>
      <c r="D24" s="44"/>
    </row>
    <row r="25" spans="1:4" ht="42.75">
      <c r="A25" s="44">
        <f>Sh.B.!A23</f>
        <v>15</v>
      </c>
      <c r="B25" s="161" t="s">
        <v>336</v>
      </c>
      <c r="C25" s="45">
        <v>15</v>
      </c>
      <c r="D25" s="44"/>
    </row>
    <row r="26" spans="1:4" ht="57">
      <c r="A26" s="44">
        <f>Sh.B.!A24</f>
        <v>16</v>
      </c>
      <c r="B26" s="161" t="s">
        <v>337</v>
      </c>
      <c r="C26" s="45">
        <v>16</v>
      </c>
      <c r="D26" s="44"/>
    </row>
    <row r="27" spans="1:4" ht="71.25">
      <c r="A27" s="44">
        <f>Sh.B.!A25</f>
        <v>17</v>
      </c>
      <c r="B27" s="161" t="s">
        <v>338</v>
      </c>
      <c r="C27" s="45">
        <v>17</v>
      </c>
      <c r="D27" s="44"/>
    </row>
    <row r="28" spans="1:4" ht="71.25">
      <c r="A28" s="44">
        <f>Sh.B.!A26</f>
        <v>18</v>
      </c>
      <c r="B28" s="161" t="s">
        <v>339</v>
      </c>
      <c r="C28" s="45">
        <v>18</v>
      </c>
      <c r="D28" s="44"/>
    </row>
    <row r="29" spans="1:4" ht="144.75" customHeight="1">
      <c r="A29" s="44">
        <f>Sh.B.!A27</f>
        <v>19</v>
      </c>
      <c r="B29" s="161" t="s">
        <v>340</v>
      </c>
      <c r="C29" s="45">
        <v>19</v>
      </c>
      <c r="D29" s="44"/>
    </row>
    <row r="30" spans="1:4" ht="71.25">
      <c r="A30" s="44">
        <f>Sh.B.!A28</f>
        <v>20</v>
      </c>
      <c r="B30" s="161" t="s">
        <v>341</v>
      </c>
      <c r="C30" s="45">
        <v>20</v>
      </c>
      <c r="D30" s="44"/>
    </row>
    <row r="31" spans="1:4" ht="128.25">
      <c r="A31" s="44">
        <f>Sh.B.!A29</f>
        <v>21</v>
      </c>
      <c r="B31" s="161" t="s">
        <v>342</v>
      </c>
      <c r="C31" s="45">
        <v>21</v>
      </c>
      <c r="D31" s="44"/>
    </row>
    <row r="32" spans="1:4" ht="128.25">
      <c r="A32" s="44">
        <f>Sh.B.!A30</f>
        <v>22</v>
      </c>
      <c r="B32" s="161" t="s">
        <v>343</v>
      </c>
      <c r="C32" s="45">
        <v>22</v>
      </c>
      <c r="D32" s="44"/>
    </row>
    <row r="33" spans="1:4" ht="114">
      <c r="A33" s="44">
        <f>Sh.B.!A31</f>
        <v>23</v>
      </c>
      <c r="B33" s="161" t="s">
        <v>344</v>
      </c>
      <c r="C33" s="45">
        <v>23</v>
      </c>
      <c r="D33" s="44"/>
    </row>
    <row r="34" spans="1:4" ht="57">
      <c r="A34" s="44">
        <f>Sh.B.!A32</f>
        <v>24</v>
      </c>
      <c r="B34" s="161" t="s">
        <v>345</v>
      </c>
      <c r="C34" s="45">
        <v>24</v>
      </c>
      <c r="D34" s="44"/>
    </row>
    <row r="35" spans="1:4" ht="59.25" customHeight="1">
      <c r="A35" s="44" t="s">
        <v>364</v>
      </c>
      <c r="B35" s="161" t="s">
        <v>346</v>
      </c>
      <c r="C35" s="45">
        <v>25</v>
      </c>
      <c r="D35" s="44"/>
    </row>
    <row r="36" spans="1:4" ht="16.5">
      <c r="A36" s="44" t="s">
        <v>365</v>
      </c>
      <c r="B36" s="161" t="s">
        <v>347</v>
      </c>
      <c r="C36" s="45" t="s">
        <v>365</v>
      </c>
      <c r="D36" s="44"/>
    </row>
    <row r="37" spans="1:4" ht="57">
      <c r="A37" s="44">
        <v>26</v>
      </c>
      <c r="B37" s="161" t="s">
        <v>348</v>
      </c>
      <c r="C37" s="45">
        <v>26</v>
      </c>
      <c r="D37" s="44"/>
    </row>
    <row r="38" spans="1:4" ht="71.25">
      <c r="A38" s="44">
        <v>27</v>
      </c>
      <c r="B38" s="161" t="s">
        <v>349</v>
      </c>
      <c r="C38" s="45">
        <v>27</v>
      </c>
      <c r="D38" s="44"/>
    </row>
    <row r="39" spans="1:4" ht="71.25">
      <c r="A39" s="44">
        <v>28</v>
      </c>
      <c r="B39" s="161" t="s">
        <v>350</v>
      </c>
      <c r="C39" s="45">
        <v>28</v>
      </c>
      <c r="D39" s="44"/>
    </row>
    <row r="40" spans="1:4" ht="85.5">
      <c r="A40" s="44">
        <v>29</v>
      </c>
      <c r="B40" s="161" t="s">
        <v>366</v>
      </c>
      <c r="C40" s="45">
        <v>29</v>
      </c>
      <c r="D40" s="44"/>
    </row>
    <row r="41" spans="1:4" ht="16.5">
      <c r="A41" s="44">
        <v>30</v>
      </c>
      <c r="B41" s="161" t="s">
        <v>351</v>
      </c>
      <c r="C41" s="45">
        <v>30</v>
      </c>
      <c r="D41" s="46"/>
    </row>
    <row r="42" spans="1:4" ht="171">
      <c r="A42" s="44">
        <v>31</v>
      </c>
      <c r="B42" s="161" t="s">
        <v>352</v>
      </c>
      <c r="C42" s="45">
        <v>31</v>
      </c>
      <c r="D42" s="46"/>
    </row>
    <row r="43" spans="1:4" ht="72.75" customHeight="1">
      <c r="A43" s="44">
        <v>32</v>
      </c>
      <c r="B43" s="161" t="s">
        <v>353</v>
      </c>
      <c r="C43" s="45">
        <v>32</v>
      </c>
      <c r="D43" s="46"/>
    </row>
    <row r="44" spans="1:4" ht="42.75">
      <c r="A44" s="44">
        <v>33</v>
      </c>
      <c r="B44" s="161" t="s">
        <v>354</v>
      </c>
      <c r="C44" s="45">
        <v>33</v>
      </c>
      <c r="D44" s="46"/>
    </row>
    <row r="45" spans="1:4" ht="42.75">
      <c r="A45" s="44">
        <v>34</v>
      </c>
      <c r="B45" s="161" t="s">
        <v>355</v>
      </c>
      <c r="C45" s="45">
        <v>34</v>
      </c>
      <c r="D45" s="46"/>
    </row>
    <row r="46" spans="1:4" ht="85.5">
      <c r="A46" s="44">
        <v>35</v>
      </c>
      <c r="B46" s="161" t="s">
        <v>356</v>
      </c>
      <c r="C46" s="45">
        <v>35</v>
      </c>
      <c r="D46" s="44"/>
    </row>
    <row r="47" spans="1:4" ht="71.25">
      <c r="A47" s="44">
        <v>36</v>
      </c>
      <c r="B47" s="161" t="s">
        <v>357</v>
      </c>
      <c r="C47" s="45">
        <v>36</v>
      </c>
      <c r="D47" s="44"/>
    </row>
    <row r="48" spans="1:4" ht="42.75">
      <c r="A48" s="44">
        <v>37</v>
      </c>
      <c r="B48" s="161" t="s">
        <v>358</v>
      </c>
      <c r="C48" s="45">
        <v>37</v>
      </c>
      <c r="D48" s="44"/>
    </row>
    <row r="49" spans="1:4" ht="16.5">
      <c r="A49" s="44">
        <v>38</v>
      </c>
      <c r="B49" s="161" t="s">
        <v>359</v>
      </c>
      <c r="C49" s="45">
        <v>38</v>
      </c>
      <c r="D49" s="44"/>
    </row>
    <row r="50" spans="1:4" ht="45.75" customHeight="1">
      <c r="A50" s="44">
        <v>39</v>
      </c>
      <c r="B50" s="161" t="s">
        <v>360</v>
      </c>
      <c r="C50" s="45">
        <v>39</v>
      </c>
      <c r="D50" s="44"/>
    </row>
    <row r="51" spans="1:4" ht="57">
      <c r="A51" s="44">
        <v>40</v>
      </c>
      <c r="B51" s="161" t="s">
        <v>361</v>
      </c>
      <c r="C51" s="45">
        <v>40</v>
      </c>
      <c r="D51" s="44"/>
    </row>
    <row r="52" spans="1:4" ht="28.5">
      <c r="A52" s="44">
        <v>41</v>
      </c>
      <c r="B52" s="161" t="s">
        <v>362</v>
      </c>
      <c r="C52" s="45">
        <v>41</v>
      </c>
      <c r="D52" s="44"/>
    </row>
    <row r="53" spans="1:4" ht="16.5">
      <c r="A53" s="44">
        <v>42</v>
      </c>
      <c r="B53" s="161" t="s">
        <v>363</v>
      </c>
      <c r="C53" s="45">
        <v>42</v>
      </c>
      <c r="D53" s="44"/>
    </row>
    <row r="54" spans="1:4" ht="16.5">
      <c r="A54" s="47"/>
      <c r="B54" s="48"/>
      <c r="C54" s="49"/>
      <c r="D54" s="47"/>
    </row>
    <row r="55" spans="1:4" s="50" customFormat="1" ht="16.5">
      <c r="A55" s="185"/>
      <c r="B55" s="185"/>
      <c r="C55" s="185"/>
      <c r="D55" s="185"/>
    </row>
    <row r="56" spans="1:4" s="53" customFormat="1" ht="18.75" customHeight="1">
      <c r="A56" s="51"/>
      <c r="B56" s="52" t="s">
        <v>70</v>
      </c>
      <c r="C56" s="183" t="s">
        <v>71</v>
      </c>
      <c r="D56" s="183"/>
    </row>
    <row r="57" spans="1:4" s="53" customFormat="1" ht="18.75" customHeight="1">
      <c r="A57" s="51"/>
      <c r="B57" s="52" t="s">
        <v>112</v>
      </c>
      <c r="C57" s="183" t="s">
        <v>113</v>
      </c>
      <c r="D57" s="183"/>
    </row>
    <row r="58" spans="1:4" s="53" customFormat="1" ht="18.75" customHeight="1">
      <c r="A58" s="54"/>
      <c r="B58" s="55" t="s">
        <v>111</v>
      </c>
      <c r="C58" s="184" t="s">
        <v>114</v>
      </c>
      <c r="D58" s="184"/>
    </row>
    <row r="59" spans="1:4" s="50" customFormat="1">
      <c r="B59" s="56"/>
      <c r="C59" s="56"/>
    </row>
    <row r="60" spans="1:4" s="50" customFormat="1"/>
    <row r="61" spans="1:4" s="50" customFormat="1"/>
    <row r="62" spans="1:4" s="50" customFormat="1"/>
  </sheetData>
  <mergeCells count="11">
    <mergeCell ref="C56:D56"/>
    <mergeCell ref="C57:D57"/>
    <mergeCell ref="C58:D58"/>
    <mergeCell ref="A55:D55"/>
    <mergeCell ref="A1:D2"/>
    <mergeCell ref="A4:D4"/>
    <mergeCell ref="A6:A9"/>
    <mergeCell ref="B6:B9"/>
    <mergeCell ref="C6:C9"/>
    <mergeCell ref="D6:D9"/>
    <mergeCell ref="A3:B3"/>
  </mergeCells>
  <pageMargins left="0.61" right="0.2" top="0.5" bottom="0.5" header="0.3" footer="0.3"/>
  <pageSetup paperSize="9" scale="72" orientation="portrait" r:id="rId1"/>
</worksheet>
</file>

<file path=xl/worksheets/sheet4.xml><?xml version="1.0" encoding="utf-8"?>
<worksheet xmlns="http://schemas.openxmlformats.org/spreadsheetml/2006/main" xmlns:r="http://schemas.openxmlformats.org/officeDocument/2006/relationships">
  <dimension ref="A1:J32"/>
  <sheetViews>
    <sheetView tabSelected="1" view="pageBreakPreview" zoomScale="115" zoomScaleSheetLayoutView="115" workbookViewId="0">
      <selection activeCell="E14" sqref="E14"/>
    </sheetView>
  </sheetViews>
  <sheetFormatPr defaultColWidth="9.140625" defaultRowHeight="15.75"/>
  <cols>
    <col min="1" max="1" width="6.5703125" style="12" customWidth="1"/>
    <col min="2" max="2" width="40" style="12" customWidth="1"/>
    <col min="3" max="3" width="19.5703125" style="12" customWidth="1"/>
    <col min="4" max="4" width="17.140625" style="12" customWidth="1"/>
    <col min="5" max="5" width="16.42578125" style="12" customWidth="1"/>
    <col min="6" max="7" width="9.140625" style="12"/>
    <col min="8" max="8" width="13.42578125" style="12" bestFit="1" customWidth="1"/>
    <col min="9" max="9" width="24.5703125" style="12" customWidth="1"/>
    <col min="10" max="10" width="12.7109375" style="12" bestFit="1" customWidth="1"/>
    <col min="11" max="16384" width="9.140625" style="12"/>
  </cols>
  <sheetData>
    <row r="1" spans="1:10" ht="41.25" customHeight="1">
      <c r="A1" s="206" t="s">
        <v>368</v>
      </c>
      <c r="B1" s="207"/>
      <c r="C1" s="207"/>
      <c r="D1" s="207"/>
      <c r="E1" s="208"/>
    </row>
    <row r="2" spans="1:10" ht="15" customHeight="1">
      <c r="A2" s="58" t="s">
        <v>77</v>
      </c>
      <c r="B2" s="58" t="s">
        <v>109</v>
      </c>
      <c r="C2" s="162" t="s">
        <v>40</v>
      </c>
      <c r="D2" s="58" t="s">
        <v>41</v>
      </c>
      <c r="E2" s="58"/>
    </row>
    <row r="3" spans="1:10" ht="15" customHeight="1">
      <c r="A3" s="58"/>
      <c r="B3" s="58"/>
      <c r="C3" s="58"/>
      <c r="D3" s="58"/>
      <c r="E3" s="58"/>
    </row>
    <row r="4" spans="1:10" ht="21.75" customHeight="1">
      <c r="A4" s="203" t="s">
        <v>42</v>
      </c>
      <c r="B4" s="204"/>
      <c r="C4" s="204"/>
      <c r="D4" s="204"/>
      <c r="E4" s="205"/>
    </row>
    <row r="5" spans="1:10" ht="15" customHeight="1">
      <c r="A5" s="58"/>
      <c r="B5" s="58"/>
      <c r="C5" s="58"/>
      <c r="D5" s="58"/>
      <c r="E5" s="58"/>
    </row>
    <row r="6" spans="1:10" s="19" customFormat="1" ht="24" customHeight="1">
      <c r="A6" s="59" t="s">
        <v>43</v>
      </c>
      <c r="B6" s="59" t="s">
        <v>293</v>
      </c>
      <c r="C6" s="59" t="s">
        <v>44</v>
      </c>
      <c r="D6" s="59" t="s">
        <v>45</v>
      </c>
      <c r="E6" s="59" t="s">
        <v>46</v>
      </c>
    </row>
    <row r="7" spans="1:10" s="19" customFormat="1" ht="24" customHeight="1">
      <c r="A7" s="59">
        <v>1</v>
      </c>
      <c r="B7" s="59">
        <v>2</v>
      </c>
      <c r="C7" s="59">
        <v>3</v>
      </c>
      <c r="D7" s="59">
        <v>4</v>
      </c>
      <c r="E7" s="59">
        <v>5</v>
      </c>
    </row>
    <row r="8" spans="1:10" s="60" customFormat="1" ht="68.25" customHeight="1">
      <c r="A8" s="158">
        <v>1</v>
      </c>
      <c r="B8" s="159" t="s">
        <v>369</v>
      </c>
      <c r="C8" s="157" t="s">
        <v>370</v>
      </c>
      <c r="D8" s="157" t="s">
        <v>371</v>
      </c>
      <c r="E8" s="66">
        <v>700000</v>
      </c>
    </row>
    <row r="9" spans="1:10" ht="20.100000000000001" customHeight="1">
      <c r="A9" s="61"/>
      <c r="B9" s="202" t="s">
        <v>47</v>
      </c>
      <c r="C9" s="202"/>
      <c r="D9" s="62"/>
      <c r="E9" s="63">
        <f>SUM(E8:E8)</f>
        <v>700000</v>
      </c>
      <c r="H9" s="15">
        <f>Sh.B.!G69</f>
        <v>677596.13829999988</v>
      </c>
      <c r="I9" s="18"/>
      <c r="J9" s="64">
        <f>I9-H9</f>
        <v>-677596.13829999988</v>
      </c>
    </row>
    <row r="10" spans="1:10" ht="20.100000000000001" customHeight="1">
      <c r="A10" s="61"/>
      <c r="B10" s="202" t="s">
        <v>372</v>
      </c>
      <c r="C10" s="202"/>
      <c r="D10" s="62"/>
      <c r="E10" s="63">
        <v>104943.97</v>
      </c>
      <c r="I10" s="18"/>
      <c r="J10" s="18"/>
    </row>
    <row r="11" spans="1:10" ht="20.100000000000001" customHeight="1">
      <c r="A11" s="61"/>
      <c r="B11" s="202" t="s">
        <v>373</v>
      </c>
      <c r="C11" s="202"/>
      <c r="D11" s="62"/>
      <c r="E11" s="63">
        <v>11660.44</v>
      </c>
      <c r="I11" s="18"/>
      <c r="J11" s="18"/>
    </row>
    <row r="12" spans="1:10" ht="20.100000000000001" customHeight="1">
      <c r="A12" s="61"/>
      <c r="B12" s="202" t="s">
        <v>294</v>
      </c>
      <c r="C12" s="202"/>
      <c r="D12" s="65"/>
      <c r="E12" s="63">
        <v>373.55</v>
      </c>
      <c r="I12" s="18"/>
      <c r="J12" s="18"/>
    </row>
    <row r="13" spans="1:10" ht="20.100000000000001" customHeight="1">
      <c r="A13" s="61"/>
      <c r="B13" s="202" t="s">
        <v>374</v>
      </c>
      <c r="C13" s="202"/>
      <c r="D13" s="65"/>
      <c r="E13" s="63">
        <v>0.28999999999999998</v>
      </c>
      <c r="I13" s="160"/>
      <c r="J13" s="160"/>
    </row>
    <row r="14" spans="1:10" ht="20.100000000000001" customHeight="1">
      <c r="A14" s="61"/>
      <c r="B14" s="202" t="s">
        <v>38</v>
      </c>
      <c r="C14" s="202"/>
      <c r="D14" s="65"/>
      <c r="E14" s="63">
        <f>SUM(E10:E13)</f>
        <v>116978.25</v>
      </c>
      <c r="I14" s="18"/>
      <c r="J14" s="18"/>
    </row>
    <row r="15" spans="1:10" ht="20.100000000000001" customHeight="1">
      <c r="A15" s="61"/>
      <c r="B15" s="202" t="s">
        <v>48</v>
      </c>
      <c r="C15" s="202"/>
      <c r="D15" s="65"/>
      <c r="E15" s="66">
        <v>583021.75</v>
      </c>
      <c r="I15" s="200"/>
      <c r="J15" s="201"/>
    </row>
    <row r="16" spans="1:10" ht="20.100000000000001" customHeight="1">
      <c r="A16" s="61"/>
      <c r="B16" s="202" t="s">
        <v>90</v>
      </c>
      <c r="C16" s="202"/>
      <c r="D16" s="61"/>
      <c r="E16" s="66">
        <f>SUM(E14:E15)</f>
        <v>700000</v>
      </c>
    </row>
    <row r="17" spans="3:5" ht="15" customHeight="1"/>
    <row r="18" spans="3:5" ht="15" customHeight="1">
      <c r="E18" s="15"/>
    </row>
    <row r="19" spans="3:5" ht="15" customHeight="1"/>
    <row r="20" spans="3:5" ht="15" customHeight="1">
      <c r="C20" s="199" t="s">
        <v>375</v>
      </c>
      <c r="D20" s="199"/>
      <c r="E20" s="199"/>
    </row>
    <row r="21" spans="3:5" ht="15" customHeight="1">
      <c r="C21" s="199" t="s">
        <v>376</v>
      </c>
      <c r="D21" s="199"/>
      <c r="E21" s="199"/>
    </row>
    <row r="22" spans="3:5" ht="15" customHeight="1">
      <c r="C22" s="199" t="s">
        <v>111</v>
      </c>
      <c r="D22" s="199"/>
      <c r="E22" s="199"/>
    </row>
    <row r="23" spans="3:5" ht="15" customHeight="1"/>
    <row r="24" spans="3:5" ht="15" customHeight="1"/>
    <row r="25" spans="3:5" ht="15" customHeight="1"/>
    <row r="26" spans="3:5" ht="15" customHeight="1"/>
    <row r="27" spans="3:5" ht="15" customHeight="1"/>
    <row r="28" spans="3:5" ht="15" customHeight="1"/>
    <row r="29" spans="3:5" ht="15" customHeight="1"/>
    <row r="30" spans="3:5" ht="15" customHeight="1"/>
    <row r="31" spans="3:5" ht="15" customHeight="1"/>
    <row r="32" spans="3:5" ht="15" customHeight="1"/>
  </sheetData>
  <mergeCells count="14">
    <mergeCell ref="B10:C10"/>
    <mergeCell ref="B9:C9"/>
    <mergeCell ref="B11:C11"/>
    <mergeCell ref="A4:E4"/>
    <mergeCell ref="A1:E1"/>
    <mergeCell ref="C20:E20"/>
    <mergeCell ref="C21:E21"/>
    <mergeCell ref="C22:E22"/>
    <mergeCell ref="I15:J15"/>
    <mergeCell ref="B12:C12"/>
    <mergeCell ref="B14:C14"/>
    <mergeCell ref="B15:C15"/>
    <mergeCell ref="B16:C16"/>
    <mergeCell ref="B13:C13"/>
  </mergeCells>
  <pageMargins left="0.7" right="0.7" top="0.75" bottom="0.5" header="0.3" footer="0.3"/>
  <pageSetup paperSize="9" scale="87" orientation="portrait" r:id="rId1"/>
</worksheet>
</file>

<file path=xl/worksheets/sheet5.xml><?xml version="1.0" encoding="utf-8"?>
<worksheet xmlns="http://schemas.openxmlformats.org/spreadsheetml/2006/main" xmlns:r="http://schemas.openxmlformats.org/officeDocument/2006/relationships">
  <dimension ref="A1:M23"/>
  <sheetViews>
    <sheetView view="pageBreakPreview" zoomScaleSheetLayoutView="100" workbookViewId="0">
      <selection activeCell="C1" sqref="C1:D1"/>
    </sheetView>
  </sheetViews>
  <sheetFormatPr defaultRowHeight="14.25"/>
  <cols>
    <col min="1" max="1" width="11.5703125" style="20" customWidth="1"/>
    <col min="2" max="2" width="19.28515625" style="20" customWidth="1"/>
    <col min="3" max="3" width="26.85546875" style="20" customWidth="1"/>
    <col min="4" max="4" width="29" style="20" customWidth="1"/>
    <col min="5" max="5" width="4.85546875" style="20" customWidth="1"/>
    <col min="6" max="16384" width="9.140625" style="20"/>
  </cols>
  <sheetData>
    <row r="1" spans="1:13" ht="66.75" customHeight="1">
      <c r="A1" s="210" t="s">
        <v>64</v>
      </c>
      <c r="B1" s="210"/>
      <c r="C1" s="211" t="s">
        <v>369</v>
      </c>
      <c r="D1" s="211"/>
      <c r="E1" s="57"/>
      <c r="F1" s="57"/>
      <c r="G1" s="57"/>
    </row>
    <row r="2" spans="1:13">
      <c r="A2" s="67"/>
      <c r="B2" s="67"/>
      <c r="C2" s="67"/>
      <c r="D2" s="67"/>
    </row>
    <row r="3" spans="1:13">
      <c r="A3" s="67"/>
      <c r="B3" s="67"/>
      <c r="C3" s="67"/>
      <c r="D3" s="67"/>
    </row>
    <row r="4" spans="1:13" ht="16.5">
      <c r="A4" s="212" t="s">
        <v>82</v>
      </c>
      <c r="B4" s="212"/>
      <c r="C4" s="212"/>
      <c r="D4" s="212"/>
    </row>
    <row r="5" spans="1:13" ht="16.5">
      <c r="A5" s="68"/>
      <c r="B5" s="68"/>
      <c r="C5" s="68"/>
      <c r="D5" s="68"/>
    </row>
    <row r="6" spans="1:13">
      <c r="A6" s="69" t="s">
        <v>83</v>
      </c>
      <c r="B6" s="69" t="s">
        <v>84</v>
      </c>
      <c r="C6" s="69" t="s">
        <v>85</v>
      </c>
      <c r="D6" s="69" t="s">
        <v>86</v>
      </c>
    </row>
    <row r="7" spans="1:13" ht="21.75" customHeight="1">
      <c r="A7" s="70">
        <v>12</v>
      </c>
      <c r="B7" s="17" t="s">
        <v>377</v>
      </c>
      <c r="C7" s="71">
        <v>1212.73</v>
      </c>
      <c r="D7" s="16" t="s">
        <v>378</v>
      </c>
      <c r="G7" s="20">
        <v>42.277999999999999</v>
      </c>
      <c r="H7" s="20">
        <f>2.175*2</f>
        <v>4.3499999999999996</v>
      </c>
      <c r="I7" s="20">
        <f>1.359*2</f>
        <v>2.718</v>
      </c>
      <c r="J7" s="72">
        <f>0.057*2</f>
        <v>0.114</v>
      </c>
      <c r="K7" s="72">
        <v>8.0449999999999999</v>
      </c>
      <c r="L7" s="72">
        <v>1.2</v>
      </c>
      <c r="M7" s="20">
        <f>SUM(G7:L7)</f>
        <v>58.705000000000005</v>
      </c>
    </row>
    <row r="8" spans="1:13" ht="27.75" customHeight="1">
      <c r="A8" s="70"/>
      <c r="B8" s="73"/>
      <c r="C8" s="74"/>
      <c r="D8" s="16"/>
    </row>
    <row r="9" spans="1:13" ht="27.75" customHeight="1">
      <c r="A9" s="70"/>
      <c r="B9" s="73"/>
      <c r="C9" s="74"/>
      <c r="D9" s="75"/>
    </row>
    <row r="10" spans="1:13" ht="15.75">
      <c r="A10" s="76"/>
      <c r="B10" s="77"/>
      <c r="C10" s="78"/>
      <c r="D10" s="79"/>
    </row>
    <row r="11" spans="1:13" ht="15.75">
      <c r="A11" s="76"/>
      <c r="B11" s="77"/>
      <c r="C11" s="78"/>
      <c r="D11" s="79"/>
    </row>
    <row r="12" spans="1:13" ht="15.75">
      <c r="A12" s="76"/>
      <c r="B12" s="77"/>
      <c r="C12" s="78"/>
      <c r="D12" s="79"/>
    </row>
    <row r="13" spans="1:13" ht="15.75">
      <c r="A13" s="76"/>
      <c r="B13" s="77"/>
      <c r="C13" s="78"/>
      <c r="D13" s="79"/>
    </row>
    <row r="14" spans="1:13" ht="15.75">
      <c r="A14" s="76"/>
      <c r="B14" s="77"/>
      <c r="C14" s="78"/>
      <c r="D14" s="79"/>
    </row>
    <row r="15" spans="1:13" ht="15.75">
      <c r="A15" s="76"/>
      <c r="B15" s="77"/>
      <c r="C15" s="78"/>
      <c r="D15" s="79"/>
    </row>
    <row r="16" spans="1:13" ht="15.75">
      <c r="A16" s="76"/>
      <c r="B16" s="77"/>
      <c r="C16" s="78"/>
      <c r="D16" s="79"/>
    </row>
    <row r="17" spans="1:8" ht="15.75">
      <c r="A17" s="76"/>
      <c r="B17" s="77"/>
      <c r="C17" s="78"/>
      <c r="D17" s="79"/>
    </row>
    <row r="18" spans="1:8" ht="15.75">
      <c r="A18" s="76"/>
      <c r="B18" s="77"/>
      <c r="C18" s="78"/>
      <c r="D18" s="79"/>
    </row>
    <row r="19" spans="1:8" ht="15.75">
      <c r="A19" s="76"/>
      <c r="B19" s="77"/>
      <c r="C19" s="78"/>
      <c r="D19" s="79"/>
    </row>
    <row r="20" spans="1:8" ht="15.75">
      <c r="A20" s="76"/>
      <c r="B20" s="77"/>
      <c r="C20" s="78"/>
      <c r="D20" s="79"/>
      <c r="H20" s="36"/>
    </row>
    <row r="21" spans="1:8">
      <c r="A21" s="80"/>
      <c r="B21" s="209" t="s">
        <v>70</v>
      </c>
      <c r="C21" s="209"/>
      <c r="D21" s="81" t="s">
        <v>71</v>
      </c>
    </row>
    <row r="22" spans="1:8">
      <c r="A22" s="80"/>
      <c r="B22" s="209" t="s">
        <v>87</v>
      </c>
      <c r="C22" s="209"/>
      <c r="D22" s="81" t="s">
        <v>88</v>
      </c>
    </row>
    <row r="23" spans="1:8">
      <c r="A23" s="80"/>
      <c r="B23" s="209" t="s">
        <v>111</v>
      </c>
      <c r="C23" s="209"/>
      <c r="D23" s="81" t="s">
        <v>51</v>
      </c>
    </row>
  </sheetData>
  <mergeCells count="6">
    <mergeCell ref="B23:C23"/>
    <mergeCell ref="A1:B1"/>
    <mergeCell ref="C1:D1"/>
    <mergeCell ref="A4:D4"/>
    <mergeCell ref="B21:C21"/>
    <mergeCell ref="B22:C22"/>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H28"/>
  <sheetViews>
    <sheetView view="pageBreakPreview" zoomScale="80" zoomScaleSheetLayoutView="80" workbookViewId="0">
      <pane ySplit="6" topLeftCell="A7" activePane="bottomLeft" state="frozen"/>
      <selection activeCell="B265" sqref="B265:B274"/>
      <selection pane="bottomLeft" activeCell="C7" sqref="C7:C8"/>
    </sheetView>
  </sheetViews>
  <sheetFormatPr defaultColWidth="9.140625" defaultRowHeight="14.25"/>
  <cols>
    <col min="1" max="1" width="8" style="20" customWidth="1"/>
    <col min="2" max="2" width="12.42578125" style="20" customWidth="1"/>
    <col min="3" max="3" width="44.7109375" style="20" customWidth="1"/>
    <col min="4" max="4" width="11" style="20" customWidth="1"/>
    <col min="5" max="5" width="15.42578125" style="20" customWidth="1"/>
    <col min="6" max="6" width="10.7109375" style="20" customWidth="1"/>
    <col min="7" max="7" width="18.28515625" style="20" customWidth="1"/>
    <col min="8" max="16384" width="9.140625" style="20"/>
  </cols>
  <sheetData>
    <row r="1" spans="1:8" ht="35.25" customHeight="1">
      <c r="A1" s="213" t="s">
        <v>64</v>
      </c>
      <c r="B1" s="213"/>
      <c r="C1" s="214" t="s">
        <v>369</v>
      </c>
      <c r="D1" s="214"/>
      <c r="E1" s="214"/>
      <c r="F1" s="214"/>
      <c r="G1" s="214"/>
      <c r="H1" s="82"/>
    </row>
    <row r="2" spans="1:8" ht="15.75">
      <c r="A2" s="215"/>
      <c r="B2" s="215"/>
      <c r="C2" s="215"/>
      <c r="D2" s="215"/>
      <c r="E2" s="215"/>
      <c r="F2" s="215"/>
      <c r="G2" s="215"/>
      <c r="H2" s="83"/>
    </row>
    <row r="3" spans="1:8" ht="15.75">
      <c r="A3" s="216" t="s">
        <v>76</v>
      </c>
      <c r="B3" s="216"/>
      <c r="C3" s="216"/>
      <c r="D3" s="216"/>
      <c r="E3" s="216"/>
      <c r="F3" s="216"/>
      <c r="G3" s="216"/>
      <c r="H3" s="85"/>
    </row>
    <row r="4" spans="1:8" ht="15.75">
      <c r="A4" s="110"/>
      <c r="B4" s="111"/>
      <c r="C4" s="110"/>
      <c r="D4" s="112"/>
      <c r="E4" s="110"/>
      <c r="F4" s="110"/>
      <c r="G4" s="110"/>
      <c r="H4" s="84"/>
    </row>
    <row r="5" spans="1:8" s="87" customFormat="1" ht="63">
      <c r="A5" s="14" t="s">
        <v>63</v>
      </c>
      <c r="B5" s="14" t="s">
        <v>65</v>
      </c>
      <c r="C5" s="14" t="s">
        <v>66</v>
      </c>
      <c r="D5" s="14" t="s">
        <v>55</v>
      </c>
      <c r="E5" s="14" t="s">
        <v>67</v>
      </c>
      <c r="F5" s="14" t="s">
        <v>1</v>
      </c>
      <c r="G5" s="14" t="s">
        <v>68</v>
      </c>
      <c r="H5" s="86"/>
    </row>
    <row r="6" spans="1:8" s="87" customFormat="1" ht="15.75">
      <c r="A6" s="13">
        <v>1</v>
      </c>
      <c r="B6" s="13">
        <v>2</v>
      </c>
      <c r="C6" s="13">
        <v>3</v>
      </c>
      <c r="D6" s="13">
        <v>4</v>
      </c>
      <c r="E6" s="13">
        <v>5</v>
      </c>
      <c r="F6" s="13">
        <v>6</v>
      </c>
      <c r="G6" s="13">
        <v>7</v>
      </c>
      <c r="H6" s="86"/>
    </row>
    <row r="7" spans="1:8" ht="71.25">
      <c r="A7" s="88">
        <v>1</v>
      </c>
      <c r="B7" s="88">
        <v>3</v>
      </c>
      <c r="C7" s="89" t="s">
        <v>379</v>
      </c>
      <c r="D7" s="90">
        <v>8.1199999999999992</v>
      </c>
      <c r="E7" s="91">
        <v>160</v>
      </c>
      <c r="F7" s="88" t="s">
        <v>116</v>
      </c>
      <c r="G7" s="92">
        <f>D7*E7</f>
        <v>1299.1999999999998</v>
      </c>
      <c r="H7" s="86"/>
    </row>
    <row r="8" spans="1:8" ht="71.25">
      <c r="A8" s="88">
        <v>2</v>
      </c>
      <c r="B8" s="93">
        <f>Sh.B.!A12</f>
        <v>4</v>
      </c>
      <c r="C8" s="89" t="str">
        <f>Sh.B.!C12</f>
        <v xml:space="preserve">White Stone Bela mesonry block in course in Foundations and Plinth with stone of approved quality in Cement Mortar 1:5 (1-Cement :5- course sand) including packing the joints etc. complete. </v>
      </c>
      <c r="D8" s="90">
        <v>11.27</v>
      </c>
      <c r="E8" s="91">
        <v>65.099999999999994</v>
      </c>
      <c r="F8" s="88" t="s">
        <v>116</v>
      </c>
      <c r="G8" s="92">
        <f t="shared" ref="G8:G18" si="0">D8*E8</f>
        <v>733.67699999999991</v>
      </c>
      <c r="H8" s="86"/>
    </row>
    <row r="9" spans="1:8" ht="71.25">
      <c r="A9" s="88">
        <v>3</v>
      </c>
      <c r="B9" s="88">
        <v>5</v>
      </c>
      <c r="C9" s="89" t="s">
        <v>326</v>
      </c>
      <c r="D9" s="90">
        <v>2.99</v>
      </c>
      <c r="E9" s="91">
        <v>220</v>
      </c>
      <c r="F9" s="88" t="s">
        <v>116</v>
      </c>
      <c r="G9" s="92">
        <f>D9*E9</f>
        <v>657.80000000000007</v>
      </c>
      <c r="H9" s="86"/>
    </row>
    <row r="10" spans="1:8" ht="71.25">
      <c r="A10" s="88">
        <v>4</v>
      </c>
      <c r="B10" s="88">
        <v>7</v>
      </c>
      <c r="C10" s="89" t="s">
        <v>328</v>
      </c>
      <c r="D10" s="90">
        <v>5.62</v>
      </c>
      <c r="E10" s="91">
        <v>290</v>
      </c>
      <c r="F10" s="88" t="s">
        <v>116</v>
      </c>
      <c r="G10" s="92">
        <f t="shared" si="0"/>
        <v>1629.8</v>
      </c>
      <c r="H10" s="86"/>
    </row>
    <row r="11" spans="1:8" ht="57">
      <c r="A11" s="88">
        <v>5</v>
      </c>
      <c r="B11" s="88">
        <v>8</v>
      </c>
      <c r="C11" s="89" t="s">
        <v>329</v>
      </c>
      <c r="D11" s="90">
        <v>13.39</v>
      </c>
      <c r="E11" s="91">
        <v>65.099999999999994</v>
      </c>
      <c r="F11" s="88" t="s">
        <v>295</v>
      </c>
      <c r="G11" s="92">
        <f t="shared" si="0"/>
        <v>871.68899999999996</v>
      </c>
      <c r="H11" s="86"/>
    </row>
    <row r="12" spans="1:8" ht="99" customHeight="1">
      <c r="A12" s="88">
        <v>6</v>
      </c>
      <c r="B12" s="88">
        <v>9</v>
      </c>
      <c r="C12" s="89" t="s">
        <v>330</v>
      </c>
      <c r="D12" s="90">
        <v>0.92</v>
      </c>
      <c r="E12" s="91">
        <v>290</v>
      </c>
      <c r="F12" s="88" t="s">
        <v>116</v>
      </c>
      <c r="G12" s="92">
        <f t="shared" ref="G12" si="1">D12*E12</f>
        <v>266.8</v>
      </c>
      <c r="H12" s="86"/>
    </row>
    <row r="13" spans="1:8" ht="128.25">
      <c r="A13" s="88">
        <v>7</v>
      </c>
      <c r="B13" s="88">
        <f>Sh.B.!A18</f>
        <v>10</v>
      </c>
      <c r="C13" s="89" t="s">
        <v>331</v>
      </c>
      <c r="D13" s="90">
        <v>0.56000000000000005</v>
      </c>
      <c r="E13" s="91">
        <v>290</v>
      </c>
      <c r="F13" s="88" t="s">
        <v>116</v>
      </c>
      <c r="G13" s="92">
        <f t="shared" si="0"/>
        <v>162.4</v>
      </c>
      <c r="H13" s="86"/>
    </row>
    <row r="14" spans="1:8" ht="99.75">
      <c r="A14" s="88">
        <v>8</v>
      </c>
      <c r="B14" s="88">
        <f>Sh.B.!A19</f>
        <v>11</v>
      </c>
      <c r="C14" s="89" t="s">
        <v>332</v>
      </c>
      <c r="D14" s="90">
        <v>5.97</v>
      </c>
      <c r="E14" s="91">
        <v>290</v>
      </c>
      <c r="F14" s="88" t="s">
        <v>116</v>
      </c>
      <c r="G14" s="92">
        <f t="shared" si="0"/>
        <v>1731.3</v>
      </c>
      <c r="H14" s="86"/>
    </row>
    <row r="15" spans="1:8" ht="71.25">
      <c r="A15" s="88">
        <v>9</v>
      </c>
      <c r="B15" s="88">
        <v>13</v>
      </c>
      <c r="C15" s="89" t="s">
        <v>334</v>
      </c>
      <c r="D15" s="90">
        <v>188.58</v>
      </c>
      <c r="E15" s="91">
        <v>8.42</v>
      </c>
      <c r="F15" s="88" t="s">
        <v>295</v>
      </c>
      <c r="G15" s="92">
        <f t="shared" si="0"/>
        <v>1587.8436000000002</v>
      </c>
      <c r="H15" s="86"/>
    </row>
    <row r="16" spans="1:8" ht="136.5" customHeight="1">
      <c r="A16" s="88">
        <v>10</v>
      </c>
      <c r="B16" s="88">
        <v>14</v>
      </c>
      <c r="C16" s="89" t="s">
        <v>335</v>
      </c>
      <c r="D16" s="90">
        <v>39.78</v>
      </c>
      <c r="E16" s="91">
        <v>10.44</v>
      </c>
      <c r="F16" s="88" t="s">
        <v>295</v>
      </c>
      <c r="G16" s="92">
        <f t="shared" si="0"/>
        <v>415.3032</v>
      </c>
      <c r="H16" s="86"/>
    </row>
    <row r="17" spans="1:8" ht="128.25">
      <c r="A17" s="88">
        <v>11</v>
      </c>
      <c r="B17" s="88">
        <v>18</v>
      </c>
      <c r="C17" s="89" t="s">
        <v>339</v>
      </c>
      <c r="D17" s="90">
        <v>5.35</v>
      </c>
      <c r="E17" s="91">
        <v>10.6</v>
      </c>
      <c r="F17" s="88" t="s">
        <v>295</v>
      </c>
      <c r="G17" s="92">
        <f t="shared" ref="G17" si="2">D17*E17</f>
        <v>56.709999999999994</v>
      </c>
      <c r="H17" s="86"/>
    </row>
    <row r="18" spans="1:8" ht="128.25">
      <c r="A18" s="88">
        <v>12</v>
      </c>
      <c r="B18" s="88">
        <v>20</v>
      </c>
      <c r="C18" s="89" t="str">
        <f>Sh.B.!C55</f>
        <v xml:space="preserve">Providing   and   laying  broken  chine   mosaic   flooring    for terrace using 12 mm to 20 mm  broken pieces of  glazed tiles to be laid over cement mortar 1:3 to plain or slope and  to  be tempered  to  bring   mortar  creme  out upto  surface   using white cement including rounding off junctions and extending   them upto 15 cm along the wall,clearing with water and oxalic acid etc. as directed. </v>
      </c>
      <c r="D18" s="90">
        <v>36.020000000000003</v>
      </c>
      <c r="E18" s="91">
        <v>32.119999999999997</v>
      </c>
      <c r="F18" s="88" t="s">
        <v>295</v>
      </c>
      <c r="G18" s="92">
        <f t="shared" si="0"/>
        <v>1156.9624000000001</v>
      </c>
      <c r="H18" s="86"/>
    </row>
    <row r="19" spans="1:8">
      <c r="A19" s="73"/>
      <c r="B19" s="73"/>
      <c r="C19" s="94"/>
      <c r="D19" s="95"/>
      <c r="E19" s="217" t="s">
        <v>69</v>
      </c>
      <c r="F19" s="217"/>
      <c r="G19" s="218">
        <f>SUM(G7:G18)</f>
        <v>10569.485200000001</v>
      </c>
      <c r="H19" s="96"/>
    </row>
    <row r="20" spans="1:8">
      <c r="A20" s="73"/>
      <c r="B20" s="73"/>
      <c r="C20" s="94"/>
      <c r="D20" s="95"/>
      <c r="E20" s="217"/>
      <c r="F20" s="217"/>
      <c r="G20" s="218"/>
      <c r="H20" s="96"/>
    </row>
    <row r="21" spans="1:8" ht="15.75">
      <c r="A21" s="86"/>
      <c r="B21" s="86"/>
      <c r="C21" s="97"/>
      <c r="D21" s="98"/>
      <c r="E21" s="86"/>
      <c r="F21" s="86"/>
      <c r="G21" s="99" t="s">
        <v>75</v>
      </c>
      <c r="H21" s="96"/>
    </row>
    <row r="22" spans="1:8" ht="15.75">
      <c r="A22" s="96"/>
      <c r="B22" s="96"/>
      <c r="C22" s="100"/>
      <c r="D22" s="101"/>
      <c r="E22" s="102" t="s">
        <v>37</v>
      </c>
      <c r="F22" s="96"/>
      <c r="G22" s="103">
        <f>ROUND(G19/1000,2)</f>
        <v>10.57</v>
      </c>
      <c r="H22" s="96"/>
    </row>
    <row r="23" spans="1:8">
      <c r="A23" s="96"/>
      <c r="B23" s="96"/>
      <c r="C23" s="100"/>
      <c r="D23" s="101"/>
      <c r="E23" s="96"/>
      <c r="F23" s="96"/>
      <c r="G23" s="104" t="s">
        <v>39</v>
      </c>
      <c r="H23" s="96"/>
    </row>
    <row r="24" spans="1:8">
      <c r="A24" s="96"/>
      <c r="B24" s="96"/>
      <c r="C24" s="100"/>
      <c r="D24" s="101"/>
      <c r="E24" s="96"/>
      <c r="F24" s="96"/>
      <c r="G24" s="96"/>
      <c r="H24" s="96"/>
    </row>
    <row r="25" spans="1:8">
      <c r="A25" s="105"/>
      <c r="B25" s="105"/>
      <c r="C25" s="106"/>
      <c r="D25" s="107"/>
      <c r="E25" s="105"/>
      <c r="F25" s="105"/>
      <c r="G25" s="105"/>
      <c r="H25" s="105"/>
    </row>
    <row r="26" spans="1:8">
      <c r="A26" s="108"/>
      <c r="B26" s="108"/>
      <c r="C26" s="108" t="s">
        <v>70</v>
      </c>
      <c r="D26" s="109"/>
      <c r="E26" s="108"/>
      <c r="F26" s="108" t="s">
        <v>71</v>
      </c>
      <c r="G26" s="108"/>
      <c r="H26" s="108"/>
    </row>
    <row r="27" spans="1:8">
      <c r="A27" s="108"/>
      <c r="B27" s="108"/>
      <c r="C27" s="108" t="s">
        <v>72</v>
      </c>
      <c r="D27" s="109"/>
      <c r="E27" s="108"/>
      <c r="F27" s="108" t="s">
        <v>73</v>
      </c>
      <c r="G27" s="108"/>
      <c r="H27" s="108"/>
    </row>
    <row r="28" spans="1:8">
      <c r="A28" s="108"/>
      <c r="B28" s="108"/>
      <c r="C28" s="108" t="s">
        <v>111</v>
      </c>
      <c r="D28" s="109"/>
      <c r="E28" s="108"/>
      <c r="F28" s="108" t="s">
        <v>74</v>
      </c>
      <c r="G28" s="108"/>
      <c r="H28" s="108"/>
    </row>
  </sheetData>
  <mergeCells count="6">
    <mergeCell ref="A1:B1"/>
    <mergeCell ref="C1:G1"/>
    <mergeCell ref="A2:G2"/>
    <mergeCell ref="A3:G3"/>
    <mergeCell ref="E19:F20"/>
    <mergeCell ref="G19:G20"/>
  </mergeCells>
  <pageMargins left="0.45" right="0.25" top="0.75" bottom="0.25" header="0.3" footer="0.3"/>
  <pageSetup paperSize="9" scale="74" orientation="portrait" r:id="rId1"/>
</worksheet>
</file>

<file path=xl/worksheets/sheet7.xml><?xml version="1.0" encoding="utf-8"?>
<worksheet xmlns="http://schemas.openxmlformats.org/spreadsheetml/2006/main" xmlns:r="http://schemas.openxmlformats.org/officeDocument/2006/relationships">
  <dimension ref="A1:M87"/>
  <sheetViews>
    <sheetView view="pageBreakPreview" zoomScale="115" zoomScaleSheetLayoutView="115" workbookViewId="0">
      <pane xSplit="2" ySplit="3" topLeftCell="C4" activePane="bottomRight" state="frozen"/>
      <selection activeCell="B265" sqref="B265:B274"/>
      <selection pane="topRight" activeCell="B265" sqref="B265:B274"/>
      <selection pane="bottomLeft" activeCell="B265" sqref="B265:B274"/>
      <selection pane="bottomRight" activeCell="C1" sqref="C1:I1"/>
    </sheetView>
  </sheetViews>
  <sheetFormatPr defaultRowHeight="14.25"/>
  <cols>
    <col min="1" max="1" width="4.28515625" style="155" customWidth="1"/>
    <col min="2" max="2" width="8" style="38" customWidth="1"/>
    <col min="3" max="3" width="19.28515625" style="124" customWidth="1"/>
    <col min="4" max="4" width="17" style="38" customWidth="1"/>
    <col min="5" max="5" width="13.5703125" style="38" customWidth="1"/>
    <col min="6" max="6" width="30.42578125" style="124" customWidth="1"/>
    <col min="7" max="7" width="24.28515625" style="38" customWidth="1"/>
    <col min="8" max="8" width="15.28515625" style="38" customWidth="1"/>
    <col min="9" max="9" width="11" style="38" customWidth="1"/>
    <col min="10" max="16384" width="9.140625" style="38"/>
  </cols>
  <sheetData>
    <row r="1" spans="1:12" s="113" customFormat="1" ht="33.75" customHeight="1">
      <c r="A1" s="222" t="s">
        <v>115</v>
      </c>
      <c r="B1" s="222"/>
      <c r="C1" s="223" t="str">
        <f>Cem!C1</f>
        <v>Construction of School Room in Vadi Shala 3 at village Nandana Under 15th F.C.  Ta. Kalyanpur.   Dist. Devbhoomi Dwarka.</v>
      </c>
      <c r="D1" s="223"/>
      <c r="E1" s="223"/>
      <c r="F1" s="223"/>
      <c r="G1" s="223"/>
      <c r="H1" s="223"/>
      <c r="I1" s="223"/>
    </row>
    <row r="2" spans="1:12" s="116" customFormat="1" ht="42.75">
      <c r="A2" s="114" t="s">
        <v>43</v>
      </c>
      <c r="B2" s="114" t="s">
        <v>121</v>
      </c>
      <c r="C2" s="114" t="s">
        <v>122</v>
      </c>
      <c r="D2" s="114" t="s">
        <v>123</v>
      </c>
      <c r="E2" s="114" t="s">
        <v>124</v>
      </c>
      <c r="F2" s="114" t="s">
        <v>125</v>
      </c>
      <c r="G2" s="114" t="s">
        <v>91</v>
      </c>
      <c r="H2" s="115" t="s">
        <v>126</v>
      </c>
      <c r="I2" s="115" t="s">
        <v>92</v>
      </c>
    </row>
    <row r="3" spans="1:12" s="118" customFormat="1">
      <c r="A3" s="117">
        <v>1</v>
      </c>
      <c r="B3" s="117">
        <v>2</v>
      </c>
      <c r="C3" s="114">
        <v>3</v>
      </c>
      <c r="D3" s="117">
        <v>4</v>
      </c>
      <c r="E3" s="117">
        <v>5</v>
      </c>
      <c r="F3" s="114">
        <v>6</v>
      </c>
      <c r="G3" s="117">
        <v>7</v>
      </c>
      <c r="H3" s="117">
        <v>8</v>
      </c>
      <c r="I3" s="117">
        <v>9</v>
      </c>
    </row>
    <row r="4" spans="1:12">
      <c r="A4" s="221">
        <v>1</v>
      </c>
      <c r="B4" s="221"/>
      <c r="C4" s="219" t="s">
        <v>128</v>
      </c>
      <c r="D4" s="123" t="s">
        <v>118</v>
      </c>
      <c r="E4" s="131">
        <v>6.65</v>
      </c>
      <c r="F4" s="119" t="s">
        <v>130</v>
      </c>
      <c r="G4" s="120" t="s">
        <v>312</v>
      </c>
      <c r="H4" s="132" t="s">
        <v>120</v>
      </c>
      <c r="I4" s="133"/>
      <c r="J4" s="129"/>
      <c r="K4" s="129"/>
      <c r="L4" s="129"/>
    </row>
    <row r="5" spans="1:12">
      <c r="A5" s="221"/>
      <c r="B5" s="221"/>
      <c r="C5" s="220"/>
      <c r="D5" s="119" t="s">
        <v>119</v>
      </c>
      <c r="E5" s="127">
        <v>13.96</v>
      </c>
      <c r="F5" s="120" t="s">
        <v>131</v>
      </c>
      <c r="G5" s="120" t="s">
        <v>313</v>
      </c>
      <c r="H5" s="224" t="s">
        <v>120</v>
      </c>
      <c r="I5" s="224"/>
      <c r="J5" s="129"/>
      <c r="K5" s="129"/>
      <c r="L5" s="129"/>
    </row>
    <row r="6" spans="1:12">
      <c r="A6" s="221"/>
      <c r="B6" s="221"/>
      <c r="C6" s="134"/>
      <c r="D6" s="123"/>
      <c r="E6" s="127"/>
      <c r="F6" s="120" t="s">
        <v>132</v>
      </c>
      <c r="G6" s="120" t="s">
        <v>314</v>
      </c>
      <c r="H6" s="225"/>
      <c r="I6" s="225"/>
      <c r="J6" s="129"/>
      <c r="K6" s="129"/>
      <c r="L6" s="129"/>
    </row>
    <row r="7" spans="1:12">
      <c r="A7" s="221"/>
      <c r="B7" s="221"/>
      <c r="C7" s="134"/>
      <c r="D7" s="123"/>
      <c r="E7" s="127"/>
      <c r="F7" s="121" t="s">
        <v>127</v>
      </c>
      <c r="G7" s="121" t="s">
        <v>315</v>
      </c>
      <c r="H7" s="225"/>
      <c r="I7" s="225"/>
      <c r="J7" s="129"/>
      <c r="K7" s="129"/>
      <c r="L7" s="129"/>
    </row>
    <row r="8" spans="1:12" ht="17.25" customHeight="1">
      <c r="A8" s="221"/>
      <c r="B8" s="221"/>
      <c r="C8" s="134"/>
      <c r="D8" s="123"/>
      <c r="E8" s="127"/>
      <c r="F8" s="120" t="s">
        <v>133</v>
      </c>
      <c r="G8" s="227" t="s">
        <v>316</v>
      </c>
      <c r="H8" s="225"/>
      <c r="I8" s="225"/>
      <c r="J8" s="129"/>
      <c r="K8" s="129"/>
      <c r="L8" s="129"/>
    </row>
    <row r="9" spans="1:12">
      <c r="A9" s="221"/>
      <c r="B9" s="221"/>
      <c r="C9" s="134"/>
      <c r="D9" s="123"/>
      <c r="E9" s="127"/>
      <c r="F9" s="120" t="s">
        <v>134</v>
      </c>
      <c r="G9" s="227"/>
      <c r="H9" s="225"/>
      <c r="I9" s="225"/>
      <c r="J9" s="129"/>
      <c r="K9" s="129"/>
      <c r="L9" s="129"/>
    </row>
    <row r="10" spans="1:12">
      <c r="A10" s="221"/>
      <c r="B10" s="221"/>
      <c r="C10" s="134"/>
      <c r="D10" s="123"/>
      <c r="E10" s="127"/>
      <c r="F10" s="120" t="s">
        <v>135</v>
      </c>
      <c r="G10" s="123"/>
      <c r="H10" s="225"/>
      <c r="I10" s="225"/>
      <c r="J10" s="129"/>
      <c r="K10" s="129"/>
      <c r="L10" s="129"/>
    </row>
    <row r="11" spans="1:12">
      <c r="A11" s="221"/>
      <c r="B11" s="221"/>
      <c r="C11" s="122"/>
      <c r="D11" s="135"/>
      <c r="E11" s="128"/>
      <c r="F11" s="136" t="s">
        <v>136</v>
      </c>
      <c r="G11" s="135"/>
      <c r="H11" s="226"/>
      <c r="I11" s="226"/>
      <c r="J11" s="129"/>
      <c r="K11" s="129"/>
      <c r="L11" s="129"/>
    </row>
    <row r="12" spans="1:12" ht="20.25" customHeight="1">
      <c r="A12" s="221">
        <v>2</v>
      </c>
      <c r="B12" s="221"/>
      <c r="C12" s="228" t="s">
        <v>129</v>
      </c>
      <c r="D12" s="229" t="s">
        <v>101</v>
      </c>
      <c r="E12" s="230">
        <v>21.63</v>
      </c>
      <c r="F12" s="137" t="s">
        <v>139</v>
      </c>
      <c r="G12" s="231" t="s">
        <v>137</v>
      </c>
      <c r="H12" s="221" t="s">
        <v>138</v>
      </c>
      <c r="I12" s="221"/>
      <c r="J12" s="129"/>
      <c r="K12" s="129"/>
      <c r="L12" s="129"/>
    </row>
    <row r="13" spans="1:12">
      <c r="A13" s="221"/>
      <c r="B13" s="221"/>
      <c r="C13" s="228"/>
      <c r="D13" s="229"/>
      <c r="E13" s="230"/>
      <c r="F13" s="121" t="s">
        <v>140</v>
      </c>
      <c r="G13" s="231"/>
      <c r="H13" s="221"/>
      <c r="I13" s="221"/>
      <c r="J13" s="129"/>
      <c r="K13" s="129"/>
      <c r="L13" s="129"/>
    </row>
    <row r="14" spans="1:12">
      <c r="A14" s="221"/>
      <c r="B14" s="221"/>
      <c r="C14" s="228"/>
      <c r="D14" s="229"/>
      <c r="E14" s="230"/>
      <c r="F14" s="121" t="s">
        <v>141</v>
      </c>
      <c r="G14" s="231"/>
      <c r="H14" s="221"/>
      <c r="I14" s="221"/>
      <c r="J14" s="129"/>
      <c r="K14" s="129"/>
      <c r="L14" s="129"/>
    </row>
    <row r="15" spans="1:12">
      <c r="A15" s="221"/>
      <c r="B15" s="221"/>
      <c r="C15" s="228"/>
      <c r="D15" s="229"/>
      <c r="E15" s="230"/>
      <c r="F15" s="121" t="s">
        <v>142</v>
      </c>
      <c r="G15" s="231"/>
      <c r="H15" s="221"/>
      <c r="I15" s="221"/>
      <c r="J15" s="129"/>
      <c r="K15" s="129"/>
      <c r="L15" s="129"/>
    </row>
    <row r="16" spans="1:12">
      <c r="A16" s="221"/>
      <c r="B16" s="221"/>
      <c r="C16" s="228"/>
      <c r="D16" s="229"/>
      <c r="E16" s="230"/>
      <c r="F16" s="121" t="s">
        <v>143</v>
      </c>
      <c r="G16" s="231"/>
      <c r="H16" s="221"/>
      <c r="I16" s="221"/>
      <c r="J16" s="129"/>
      <c r="K16" s="129"/>
      <c r="L16" s="129"/>
    </row>
    <row r="17" spans="1:13">
      <c r="A17" s="221"/>
      <c r="B17" s="221"/>
      <c r="C17" s="228"/>
      <c r="D17" s="229"/>
      <c r="E17" s="230"/>
      <c r="F17" s="136" t="s">
        <v>144</v>
      </c>
      <c r="G17" s="232"/>
      <c r="H17" s="221"/>
      <c r="I17" s="221"/>
      <c r="J17" s="129"/>
      <c r="K17" s="129"/>
      <c r="L17" s="129"/>
    </row>
    <row r="18" spans="1:13" ht="25.5">
      <c r="A18" s="233">
        <v>3</v>
      </c>
      <c r="B18" s="231"/>
      <c r="C18" s="228" t="s">
        <v>93</v>
      </c>
      <c r="D18" s="229" t="s">
        <v>93</v>
      </c>
      <c r="E18" s="140">
        <v>10.57</v>
      </c>
      <c r="F18" s="121" t="s">
        <v>146</v>
      </c>
      <c r="G18" s="141" t="s">
        <v>94</v>
      </c>
      <c r="H18" s="221" t="s">
        <v>120</v>
      </c>
      <c r="I18" s="221"/>
      <c r="J18" s="129"/>
      <c r="K18" s="129"/>
      <c r="L18" s="129"/>
    </row>
    <row r="19" spans="1:13">
      <c r="A19" s="233"/>
      <c r="B19" s="231"/>
      <c r="C19" s="228"/>
      <c r="D19" s="229"/>
      <c r="E19" s="127"/>
      <c r="F19" s="121" t="s">
        <v>145</v>
      </c>
      <c r="G19" s="142" t="s">
        <v>95</v>
      </c>
      <c r="H19" s="221"/>
      <c r="I19" s="221"/>
      <c r="J19" s="129"/>
      <c r="K19" s="129"/>
      <c r="L19" s="129"/>
    </row>
    <row r="20" spans="1:13">
      <c r="A20" s="233"/>
      <c r="B20" s="231"/>
      <c r="C20" s="228"/>
      <c r="D20" s="229"/>
      <c r="E20" s="127"/>
      <c r="F20" s="121" t="s">
        <v>147</v>
      </c>
      <c r="G20" s="142" t="s">
        <v>96</v>
      </c>
      <c r="H20" s="221"/>
      <c r="I20" s="221"/>
      <c r="J20" s="129"/>
      <c r="K20" s="129"/>
      <c r="L20" s="129"/>
    </row>
    <row r="21" spans="1:13">
      <c r="A21" s="233"/>
      <c r="B21" s="231"/>
      <c r="C21" s="228"/>
      <c r="D21" s="229"/>
      <c r="E21" s="127"/>
      <c r="F21" s="121" t="s">
        <v>148</v>
      </c>
      <c r="G21" s="142" t="s">
        <v>97</v>
      </c>
      <c r="H21" s="221"/>
      <c r="I21" s="221"/>
      <c r="J21" s="129"/>
      <c r="K21" s="129"/>
      <c r="L21" s="129"/>
    </row>
    <row r="22" spans="1:13">
      <c r="A22" s="233"/>
      <c r="B22" s="231"/>
      <c r="C22" s="228"/>
      <c r="D22" s="229"/>
      <c r="E22" s="127"/>
      <c r="F22" s="121" t="s">
        <v>133</v>
      </c>
      <c r="G22" s="142" t="s">
        <v>98</v>
      </c>
      <c r="H22" s="221"/>
      <c r="I22" s="221"/>
      <c r="J22" s="129"/>
      <c r="K22" s="129"/>
      <c r="L22" s="129"/>
    </row>
    <row r="23" spans="1:13">
      <c r="A23" s="233"/>
      <c r="B23" s="231"/>
      <c r="C23" s="228"/>
      <c r="D23" s="229"/>
      <c r="E23" s="127"/>
      <c r="F23" s="121" t="s">
        <v>149</v>
      </c>
      <c r="G23" s="142" t="s">
        <v>99</v>
      </c>
      <c r="H23" s="221"/>
      <c r="I23" s="221"/>
      <c r="J23" s="129"/>
      <c r="K23" s="129"/>
      <c r="L23" s="129"/>
    </row>
    <row r="24" spans="1:13">
      <c r="A24" s="233"/>
      <c r="B24" s="231"/>
      <c r="C24" s="228"/>
      <c r="D24" s="229"/>
      <c r="E24" s="128"/>
      <c r="F24" s="130"/>
      <c r="G24" s="143" t="s">
        <v>100</v>
      </c>
      <c r="H24" s="221"/>
      <c r="I24" s="221"/>
      <c r="J24" s="129"/>
      <c r="K24" s="129"/>
      <c r="L24" s="129"/>
    </row>
    <row r="25" spans="1:13" ht="27.75" customHeight="1">
      <c r="A25" s="221">
        <v>4</v>
      </c>
      <c r="B25" s="221"/>
      <c r="C25" s="228" t="s">
        <v>150</v>
      </c>
      <c r="D25" s="234" t="s">
        <v>310</v>
      </c>
      <c r="E25" s="235" t="s">
        <v>311</v>
      </c>
      <c r="F25" s="138" t="s">
        <v>151</v>
      </c>
      <c r="G25" s="134" t="s">
        <v>153</v>
      </c>
      <c r="H25" s="221" t="s">
        <v>154</v>
      </c>
      <c r="I25" s="221"/>
      <c r="J25" s="129"/>
      <c r="K25" s="129"/>
      <c r="L25" s="129"/>
    </row>
    <row r="26" spans="1:13">
      <c r="A26" s="221"/>
      <c r="B26" s="221"/>
      <c r="C26" s="228"/>
      <c r="D26" s="234"/>
      <c r="E26" s="235"/>
      <c r="F26" s="139" t="s">
        <v>152</v>
      </c>
      <c r="G26" s="125"/>
      <c r="H26" s="221"/>
      <c r="I26" s="221"/>
      <c r="J26" s="129"/>
      <c r="K26" s="129"/>
      <c r="L26" s="129"/>
    </row>
    <row r="27" spans="1:13">
      <c r="A27" s="221">
        <v>5</v>
      </c>
      <c r="B27" s="221"/>
      <c r="C27" s="228" t="s">
        <v>107</v>
      </c>
      <c r="D27" s="231" t="s">
        <v>107</v>
      </c>
      <c r="E27" s="240"/>
      <c r="F27" s="144" t="s">
        <v>155</v>
      </c>
      <c r="G27" s="231" t="s">
        <v>158</v>
      </c>
      <c r="H27" s="237" t="s">
        <v>120</v>
      </c>
      <c r="I27" s="221"/>
      <c r="J27" s="129"/>
      <c r="K27" s="129"/>
      <c r="L27" s="129"/>
    </row>
    <row r="28" spans="1:13">
      <c r="A28" s="221"/>
      <c r="B28" s="221"/>
      <c r="C28" s="228"/>
      <c r="D28" s="231"/>
      <c r="E28" s="240"/>
      <c r="F28" s="144" t="s">
        <v>156</v>
      </c>
      <c r="G28" s="231"/>
      <c r="H28" s="238"/>
      <c r="I28" s="221"/>
      <c r="J28" s="129"/>
      <c r="K28" s="129"/>
      <c r="L28" s="129"/>
    </row>
    <row r="29" spans="1:13">
      <c r="A29" s="221"/>
      <c r="B29" s="221"/>
      <c r="C29" s="228"/>
      <c r="D29" s="231"/>
      <c r="E29" s="240"/>
      <c r="F29" s="139" t="s">
        <v>157</v>
      </c>
      <c r="G29" s="231"/>
      <c r="H29" s="239"/>
      <c r="I29" s="221"/>
      <c r="J29" s="129"/>
      <c r="K29" s="129"/>
      <c r="L29" s="129"/>
    </row>
    <row r="30" spans="1:13">
      <c r="A30" s="221">
        <v>6</v>
      </c>
      <c r="B30" s="221"/>
      <c r="C30" s="228" t="s">
        <v>297</v>
      </c>
      <c r="D30" s="229" t="s">
        <v>298</v>
      </c>
      <c r="E30" s="236">
        <v>1285</v>
      </c>
      <c r="F30" s="121" t="s">
        <v>300</v>
      </c>
      <c r="G30" s="243" t="s">
        <v>302</v>
      </c>
      <c r="H30" s="237" t="s">
        <v>120</v>
      </c>
      <c r="I30" s="221"/>
      <c r="J30" s="129"/>
      <c r="K30" s="129"/>
      <c r="L30" s="129"/>
    </row>
    <row r="31" spans="1:13">
      <c r="A31" s="221"/>
      <c r="B31" s="221"/>
      <c r="C31" s="228"/>
      <c r="D31" s="229"/>
      <c r="E31" s="236"/>
      <c r="F31" s="145" t="s">
        <v>301</v>
      </c>
      <c r="G31" s="244"/>
      <c r="H31" s="239"/>
      <c r="I31" s="221"/>
      <c r="J31" s="129"/>
      <c r="K31" s="129"/>
      <c r="L31" s="129"/>
    </row>
    <row r="32" spans="1:13">
      <c r="A32" s="221">
        <v>7</v>
      </c>
      <c r="B32" s="221"/>
      <c r="C32" s="146" t="s">
        <v>159</v>
      </c>
      <c r="D32" s="229" t="s">
        <v>117</v>
      </c>
      <c r="E32" s="147"/>
      <c r="F32" s="245" t="s">
        <v>160</v>
      </c>
      <c r="G32" s="126"/>
      <c r="H32" s="129"/>
      <c r="I32" s="229"/>
      <c r="J32" s="129"/>
      <c r="K32" s="129"/>
      <c r="L32" s="129"/>
      <c r="M32" s="38" t="s">
        <v>168</v>
      </c>
    </row>
    <row r="33" spans="1:13">
      <c r="A33" s="221"/>
      <c r="B33" s="221"/>
      <c r="C33" s="134" t="s">
        <v>307</v>
      </c>
      <c r="D33" s="229"/>
      <c r="E33" s="147">
        <v>2.99</v>
      </c>
      <c r="F33" s="229"/>
      <c r="G33" s="148" t="s">
        <v>102</v>
      </c>
      <c r="H33" s="129" t="s">
        <v>308</v>
      </c>
      <c r="I33" s="229"/>
      <c r="J33" s="129">
        <v>4</v>
      </c>
      <c r="K33" s="149">
        <f>E33-50</f>
        <v>-47.01</v>
      </c>
      <c r="L33" s="129">
        <f>K33/50</f>
        <v>-0.94019999999999992</v>
      </c>
      <c r="M33" s="38">
        <f>ROUNDUP(L33+J33,0)</f>
        <v>4</v>
      </c>
    </row>
    <row r="34" spans="1:13">
      <c r="A34" s="221"/>
      <c r="B34" s="221"/>
      <c r="C34" s="134" t="s">
        <v>299</v>
      </c>
      <c r="D34" s="229"/>
      <c r="E34" s="147">
        <v>13.07</v>
      </c>
      <c r="F34" s="229"/>
      <c r="G34" s="148" t="s">
        <v>103</v>
      </c>
      <c r="H34" s="129" t="s">
        <v>308</v>
      </c>
      <c r="I34" s="229"/>
      <c r="J34" s="129">
        <v>4</v>
      </c>
      <c r="K34" s="149">
        <f>E34-50</f>
        <v>-36.93</v>
      </c>
      <c r="L34" s="129">
        <f>K34/50</f>
        <v>-0.73860000000000003</v>
      </c>
      <c r="M34" s="38">
        <f>ROUNDUP(L34+J34,0)</f>
        <v>4</v>
      </c>
    </row>
    <row r="35" spans="1:13">
      <c r="A35" s="221"/>
      <c r="B35" s="221"/>
      <c r="C35" s="134" t="s">
        <v>309</v>
      </c>
      <c r="D35" s="229"/>
      <c r="E35" s="147"/>
      <c r="F35" s="229"/>
      <c r="G35" s="148" t="s">
        <v>104</v>
      </c>
      <c r="H35" s="129" t="s">
        <v>308</v>
      </c>
      <c r="I35" s="229"/>
      <c r="J35" s="129">
        <v>4</v>
      </c>
      <c r="K35" s="149">
        <f>E35-50</f>
        <v>-50</v>
      </c>
      <c r="L35" s="129">
        <f>K35/50</f>
        <v>-1</v>
      </c>
      <c r="M35" s="38">
        <f>ROUNDUP(L35+J35,0)</f>
        <v>3</v>
      </c>
    </row>
    <row r="36" spans="1:13">
      <c r="A36" s="221"/>
      <c r="B36" s="221"/>
      <c r="C36" s="134"/>
      <c r="D36" s="229"/>
      <c r="E36" s="147"/>
      <c r="F36" s="229"/>
      <c r="G36" s="148" t="s">
        <v>105</v>
      </c>
      <c r="H36" s="129"/>
      <c r="I36" s="229"/>
      <c r="J36" s="129">
        <v>4</v>
      </c>
      <c r="K36" s="149">
        <f>E36-50</f>
        <v>-50</v>
      </c>
      <c r="L36" s="129">
        <f>K36/50</f>
        <v>-1</v>
      </c>
      <c r="M36" s="38">
        <f>ROUNDUP(L36+J36,0)</f>
        <v>3</v>
      </c>
    </row>
    <row r="37" spans="1:13" ht="25.5">
      <c r="A37" s="221"/>
      <c r="B37" s="221"/>
      <c r="C37" s="134"/>
      <c r="D37" s="229"/>
      <c r="E37" s="147"/>
      <c r="F37" s="229"/>
      <c r="G37" s="148" t="s">
        <v>106</v>
      </c>
      <c r="H37" s="129"/>
      <c r="I37" s="229"/>
      <c r="J37" s="149">
        <v>3</v>
      </c>
      <c r="K37" s="129"/>
      <c r="L37" s="129"/>
    </row>
    <row r="38" spans="1:13">
      <c r="A38" s="221">
        <v>8</v>
      </c>
      <c r="B38" s="221"/>
      <c r="C38" s="228" t="s">
        <v>317</v>
      </c>
      <c r="D38" s="228" t="s">
        <v>317</v>
      </c>
      <c r="E38" s="240"/>
      <c r="F38" s="144" t="s">
        <v>318</v>
      </c>
      <c r="G38" s="231" t="s">
        <v>153</v>
      </c>
      <c r="H38" s="237" t="s">
        <v>120</v>
      </c>
      <c r="I38" s="221"/>
      <c r="J38" s="129"/>
      <c r="K38" s="129"/>
      <c r="L38" s="129"/>
    </row>
    <row r="39" spans="1:13">
      <c r="A39" s="221"/>
      <c r="B39" s="221"/>
      <c r="C39" s="228"/>
      <c r="D39" s="228"/>
      <c r="E39" s="240"/>
      <c r="F39" s="144" t="s">
        <v>319</v>
      </c>
      <c r="G39" s="231"/>
      <c r="H39" s="238"/>
      <c r="I39" s="221"/>
      <c r="J39" s="129"/>
      <c r="K39" s="129"/>
      <c r="L39" s="129"/>
    </row>
    <row r="40" spans="1:13">
      <c r="A40" s="221"/>
      <c r="B40" s="221"/>
      <c r="C40" s="228"/>
      <c r="D40" s="228"/>
      <c r="E40" s="240"/>
      <c r="F40" s="139" t="s">
        <v>320</v>
      </c>
      <c r="G40" s="231"/>
      <c r="H40" s="238"/>
      <c r="I40" s="221"/>
      <c r="J40" s="129"/>
      <c r="K40" s="129"/>
      <c r="L40" s="129"/>
    </row>
    <row r="41" spans="1:13">
      <c r="A41" s="221"/>
      <c r="B41" s="221"/>
      <c r="C41" s="228"/>
      <c r="D41" s="228"/>
      <c r="E41" s="240"/>
      <c r="F41" s="139" t="s">
        <v>321</v>
      </c>
      <c r="G41" s="231"/>
      <c r="H41" s="239"/>
      <c r="I41" s="221"/>
      <c r="J41" s="129"/>
      <c r="K41" s="129"/>
      <c r="L41" s="129"/>
    </row>
    <row r="42" spans="1:13">
      <c r="A42" s="132"/>
      <c r="B42" s="129"/>
      <c r="C42" s="150"/>
      <c r="D42" s="129"/>
      <c r="E42" s="147"/>
      <c r="F42" s="134"/>
      <c r="G42" s="151"/>
      <c r="H42" s="129"/>
      <c r="I42" s="129"/>
      <c r="J42" s="129"/>
      <c r="K42" s="129"/>
      <c r="L42" s="129"/>
    </row>
    <row r="43" spans="1:13" ht="33.75" customHeight="1">
      <c r="A43" s="241" t="s">
        <v>164</v>
      </c>
      <c r="B43" s="241"/>
      <c r="C43" s="242" t="s">
        <v>165</v>
      </c>
      <c r="D43" s="242"/>
      <c r="E43" s="242"/>
      <c r="F43" s="242"/>
      <c r="G43" s="242"/>
      <c r="H43" s="242"/>
      <c r="I43" s="242"/>
      <c r="J43" s="129"/>
      <c r="K43" s="129"/>
      <c r="L43" s="129"/>
    </row>
    <row r="44" spans="1:13" ht="23.25" customHeight="1">
      <c r="A44" s="132"/>
      <c r="B44" s="129"/>
      <c r="C44" s="242" t="s">
        <v>166</v>
      </c>
      <c r="D44" s="242"/>
      <c r="E44" s="242"/>
      <c r="F44" s="242"/>
      <c r="G44" s="242"/>
      <c r="H44" s="242"/>
      <c r="I44" s="242"/>
      <c r="J44" s="129"/>
      <c r="K44" s="129"/>
      <c r="L44" s="129"/>
    </row>
    <row r="45" spans="1:13" ht="35.25" customHeight="1">
      <c r="A45" s="132"/>
      <c r="B45" s="129"/>
      <c r="C45" s="242" t="s">
        <v>167</v>
      </c>
      <c r="D45" s="242"/>
      <c r="E45" s="242"/>
      <c r="F45" s="242"/>
      <c r="G45" s="242"/>
      <c r="H45" s="242"/>
      <c r="I45" s="242"/>
      <c r="J45" s="129"/>
      <c r="K45" s="129"/>
      <c r="L45" s="129"/>
    </row>
    <row r="46" spans="1:13" ht="35.25" customHeight="1">
      <c r="A46" s="132"/>
      <c r="B46" s="129"/>
      <c r="C46" s="152"/>
      <c r="D46" s="152"/>
      <c r="E46" s="152"/>
      <c r="F46" s="152"/>
      <c r="G46" s="152"/>
      <c r="H46" s="152"/>
      <c r="I46" s="152"/>
      <c r="J46" s="129"/>
      <c r="K46" s="129"/>
      <c r="L46" s="129"/>
    </row>
    <row r="47" spans="1:13">
      <c r="A47" s="132"/>
      <c r="B47" s="129"/>
      <c r="C47" s="134"/>
      <c r="D47" s="129"/>
      <c r="E47" s="147"/>
      <c r="F47" s="134"/>
      <c r="G47" s="129"/>
      <c r="H47" s="129"/>
      <c r="I47" s="129"/>
      <c r="J47" s="129"/>
      <c r="K47" s="129"/>
      <c r="L47" s="129"/>
    </row>
    <row r="48" spans="1:13">
      <c r="A48" s="132"/>
      <c r="B48" s="129"/>
      <c r="C48" s="132" t="s">
        <v>161</v>
      </c>
      <c r="D48" s="132"/>
      <c r="E48" s="153"/>
      <c r="F48" s="154" t="s">
        <v>70</v>
      </c>
      <c r="G48" s="132"/>
      <c r="H48" s="132" t="s">
        <v>71</v>
      </c>
      <c r="I48" s="132"/>
      <c r="J48" s="129"/>
      <c r="K48" s="129"/>
      <c r="L48" s="129"/>
    </row>
    <row r="49" spans="1:12">
      <c r="A49" s="132"/>
      <c r="B49" s="129"/>
      <c r="C49" s="154"/>
      <c r="D49" s="132"/>
      <c r="E49" s="153"/>
      <c r="F49" s="154" t="s">
        <v>163</v>
      </c>
      <c r="G49" s="132"/>
      <c r="H49" s="132" t="s">
        <v>162</v>
      </c>
      <c r="I49" s="132"/>
      <c r="J49" s="129"/>
      <c r="K49" s="129"/>
      <c r="L49" s="129"/>
    </row>
    <row r="50" spans="1:12">
      <c r="A50" s="132"/>
      <c r="B50" s="129"/>
      <c r="C50" s="154"/>
      <c r="D50" s="132"/>
      <c r="E50" s="153"/>
      <c r="F50" s="154" t="s">
        <v>111</v>
      </c>
      <c r="G50" s="132"/>
      <c r="H50" s="132" t="s">
        <v>51</v>
      </c>
      <c r="I50" s="132"/>
      <c r="J50" s="129"/>
      <c r="K50" s="129"/>
      <c r="L50" s="129"/>
    </row>
    <row r="51" spans="1:12">
      <c r="A51" s="132"/>
      <c r="B51" s="129"/>
      <c r="C51" s="134"/>
      <c r="D51" s="129"/>
      <c r="E51" s="147"/>
      <c r="F51" s="134"/>
      <c r="G51" s="129"/>
      <c r="H51" s="129"/>
      <c r="I51" s="129"/>
      <c r="J51" s="129"/>
      <c r="K51" s="129"/>
      <c r="L51" s="129"/>
    </row>
    <row r="52" spans="1:12">
      <c r="A52" s="132"/>
      <c r="B52" s="129"/>
      <c r="C52" s="134"/>
      <c r="D52" s="129"/>
      <c r="E52" s="147"/>
      <c r="F52" s="134"/>
      <c r="G52" s="129"/>
      <c r="H52" s="129"/>
      <c r="I52" s="129"/>
      <c r="J52" s="129"/>
      <c r="K52" s="129"/>
      <c r="L52" s="129"/>
    </row>
    <row r="53" spans="1:12">
      <c r="A53" s="132"/>
      <c r="B53" s="129"/>
      <c r="C53" s="134"/>
      <c r="D53" s="129"/>
      <c r="E53" s="147"/>
      <c r="F53" s="134"/>
      <c r="G53" s="129"/>
      <c r="H53" s="129"/>
      <c r="I53" s="129"/>
      <c r="J53" s="129"/>
      <c r="K53" s="129"/>
      <c r="L53" s="129"/>
    </row>
    <row r="54" spans="1:12">
      <c r="A54" s="132"/>
      <c r="B54" s="129"/>
      <c r="C54" s="134"/>
      <c r="D54" s="129"/>
      <c r="E54" s="147"/>
      <c r="F54" s="134"/>
      <c r="G54" s="129"/>
      <c r="H54" s="129"/>
      <c r="I54" s="129"/>
      <c r="J54" s="129"/>
      <c r="K54" s="129"/>
      <c r="L54" s="129"/>
    </row>
    <row r="55" spans="1:12">
      <c r="A55" s="132"/>
      <c r="B55" s="129"/>
      <c r="C55" s="134"/>
      <c r="D55" s="129"/>
      <c r="E55" s="147"/>
      <c r="F55" s="134"/>
      <c r="G55" s="129"/>
      <c r="H55" s="129"/>
      <c r="I55" s="129"/>
      <c r="J55" s="129"/>
      <c r="K55" s="129"/>
      <c r="L55" s="129"/>
    </row>
    <row r="56" spans="1:12">
      <c r="A56" s="132"/>
      <c r="B56" s="129"/>
      <c r="C56" s="134"/>
      <c r="D56" s="129"/>
      <c r="E56" s="147"/>
      <c r="F56" s="134"/>
      <c r="G56" s="129"/>
      <c r="H56" s="129"/>
      <c r="I56" s="129"/>
      <c r="J56" s="129"/>
      <c r="K56" s="129"/>
      <c r="L56" s="129"/>
    </row>
    <row r="57" spans="1:12">
      <c r="A57" s="132"/>
      <c r="B57" s="129"/>
      <c r="C57" s="134"/>
      <c r="D57" s="129"/>
      <c r="E57" s="147"/>
      <c r="F57" s="134"/>
      <c r="G57" s="129"/>
      <c r="H57" s="129"/>
      <c r="I57" s="129"/>
      <c r="J57" s="129"/>
      <c r="K57" s="129"/>
      <c r="L57" s="129"/>
    </row>
    <row r="58" spans="1:12">
      <c r="A58" s="132"/>
      <c r="B58" s="129"/>
      <c r="C58" s="134"/>
      <c r="D58" s="129"/>
      <c r="E58" s="147"/>
      <c r="F58" s="134"/>
      <c r="G58" s="129"/>
      <c r="H58" s="129"/>
      <c r="I58" s="129"/>
      <c r="J58" s="129"/>
      <c r="K58" s="129"/>
      <c r="L58" s="129"/>
    </row>
    <row r="59" spans="1:12">
      <c r="A59" s="132"/>
      <c r="B59" s="129"/>
      <c r="C59" s="134"/>
      <c r="D59" s="129"/>
      <c r="E59" s="147"/>
      <c r="F59" s="134"/>
      <c r="G59" s="129"/>
      <c r="H59" s="129"/>
      <c r="I59" s="129"/>
      <c r="J59" s="129"/>
      <c r="K59" s="129"/>
      <c r="L59" s="129"/>
    </row>
    <row r="60" spans="1:12">
      <c r="A60" s="132"/>
      <c r="B60" s="129"/>
      <c r="C60" s="134"/>
      <c r="D60" s="129"/>
      <c r="E60" s="147"/>
      <c r="F60" s="134"/>
      <c r="G60" s="129"/>
      <c r="H60" s="129"/>
      <c r="I60" s="129"/>
      <c r="J60" s="129"/>
      <c r="K60" s="129"/>
      <c r="L60" s="129"/>
    </row>
    <row r="61" spans="1:12">
      <c r="A61" s="132"/>
      <c r="B61" s="129"/>
      <c r="C61" s="134"/>
      <c r="D61" s="129"/>
      <c r="E61" s="147"/>
      <c r="F61" s="134"/>
      <c r="G61" s="129"/>
      <c r="H61" s="129"/>
      <c r="I61" s="129"/>
      <c r="J61" s="129"/>
      <c r="K61" s="129"/>
      <c r="L61" s="129"/>
    </row>
    <row r="62" spans="1:12">
      <c r="A62" s="132"/>
      <c r="B62" s="129"/>
      <c r="C62" s="134"/>
      <c r="D62" s="129"/>
      <c r="E62" s="147"/>
      <c r="F62" s="134"/>
      <c r="G62" s="129"/>
      <c r="H62" s="129"/>
      <c r="I62" s="129"/>
      <c r="J62" s="129"/>
      <c r="K62" s="129"/>
      <c r="L62" s="129"/>
    </row>
    <row r="63" spans="1:12">
      <c r="A63" s="132"/>
      <c r="B63" s="129"/>
      <c r="C63" s="134"/>
      <c r="D63" s="129"/>
      <c r="E63" s="147"/>
      <c r="F63" s="134"/>
      <c r="G63" s="129"/>
      <c r="H63" s="129"/>
      <c r="I63" s="129"/>
      <c r="J63" s="129"/>
      <c r="K63" s="129"/>
      <c r="L63" s="129"/>
    </row>
    <row r="64" spans="1:12">
      <c r="A64" s="132"/>
      <c r="B64" s="129"/>
      <c r="C64" s="134"/>
      <c r="D64" s="129"/>
      <c r="E64" s="147"/>
      <c r="F64" s="134"/>
      <c r="G64" s="129"/>
      <c r="H64" s="129"/>
      <c r="I64" s="129"/>
      <c r="J64" s="129"/>
      <c r="K64" s="129"/>
      <c r="L64" s="129"/>
    </row>
    <row r="65" spans="1:12">
      <c r="A65" s="132"/>
      <c r="B65" s="129"/>
      <c r="C65" s="134"/>
      <c r="D65" s="129"/>
      <c r="E65" s="147"/>
      <c r="F65" s="134"/>
      <c r="G65" s="129"/>
      <c r="H65" s="129"/>
      <c r="I65" s="129"/>
      <c r="J65" s="129"/>
      <c r="K65" s="129"/>
      <c r="L65" s="129"/>
    </row>
    <row r="66" spans="1:12">
      <c r="A66" s="132"/>
      <c r="B66" s="129"/>
      <c r="C66" s="134"/>
      <c r="D66" s="129"/>
      <c r="E66" s="147"/>
      <c r="F66" s="134"/>
      <c r="G66" s="129"/>
      <c r="H66" s="129"/>
      <c r="I66" s="129"/>
      <c r="J66" s="129"/>
      <c r="K66" s="129"/>
      <c r="L66" s="129"/>
    </row>
    <row r="67" spans="1:12">
      <c r="A67" s="132"/>
      <c r="B67" s="129"/>
      <c r="C67" s="134"/>
      <c r="D67" s="129"/>
      <c r="E67" s="147"/>
      <c r="F67" s="134"/>
      <c r="G67" s="129"/>
      <c r="H67" s="129"/>
      <c r="I67" s="129"/>
      <c r="J67" s="129"/>
      <c r="K67" s="129"/>
      <c r="L67" s="129"/>
    </row>
    <row r="68" spans="1:12">
      <c r="A68" s="132"/>
      <c r="B68" s="129"/>
      <c r="C68" s="134"/>
      <c r="D68" s="129"/>
      <c r="E68" s="147"/>
      <c r="F68" s="134"/>
      <c r="G68" s="129"/>
      <c r="H68" s="129"/>
      <c r="I68" s="129"/>
      <c r="J68" s="129"/>
      <c r="K68" s="129"/>
      <c r="L68" s="129"/>
    </row>
    <row r="69" spans="1:12">
      <c r="A69" s="132"/>
      <c r="B69" s="129"/>
      <c r="C69" s="134"/>
      <c r="D69" s="129"/>
      <c r="E69" s="147"/>
      <c r="F69" s="134"/>
      <c r="G69" s="129"/>
      <c r="H69" s="129"/>
      <c r="I69" s="129"/>
      <c r="J69" s="129"/>
      <c r="K69" s="129"/>
      <c r="L69" s="129"/>
    </row>
    <row r="70" spans="1:12">
      <c r="A70" s="132"/>
      <c r="B70" s="129"/>
      <c r="C70" s="134"/>
      <c r="D70" s="129"/>
      <c r="E70" s="147"/>
      <c r="F70" s="134"/>
      <c r="G70" s="129"/>
      <c r="H70" s="129"/>
      <c r="I70" s="129"/>
      <c r="J70" s="129"/>
      <c r="K70" s="129"/>
      <c r="L70" s="129"/>
    </row>
    <row r="71" spans="1:12">
      <c r="A71" s="132"/>
      <c r="B71" s="129"/>
      <c r="C71" s="134"/>
      <c r="D71" s="129"/>
      <c r="E71" s="147"/>
      <c r="F71" s="134"/>
      <c r="G71" s="129"/>
      <c r="H71" s="129"/>
      <c r="I71" s="129"/>
      <c r="J71" s="129"/>
      <c r="K71" s="129"/>
      <c r="L71" s="129"/>
    </row>
    <row r="72" spans="1:12">
      <c r="A72" s="132"/>
      <c r="B72" s="129"/>
      <c r="C72" s="134"/>
      <c r="D72" s="129"/>
      <c r="E72" s="147"/>
      <c r="F72" s="134"/>
      <c r="G72" s="129"/>
      <c r="H72" s="129"/>
      <c r="I72" s="129"/>
      <c r="J72" s="129"/>
      <c r="K72" s="129"/>
      <c r="L72" s="129"/>
    </row>
    <row r="73" spans="1:12">
      <c r="A73" s="132"/>
      <c r="B73" s="129"/>
      <c r="C73" s="134"/>
      <c r="D73" s="129"/>
      <c r="E73" s="147"/>
      <c r="F73" s="134"/>
      <c r="G73" s="129"/>
      <c r="H73" s="129"/>
      <c r="I73" s="129"/>
      <c r="J73" s="129"/>
      <c r="K73" s="129"/>
      <c r="L73" s="129"/>
    </row>
    <row r="74" spans="1:12">
      <c r="A74" s="132"/>
      <c r="B74" s="129"/>
      <c r="C74" s="134"/>
      <c r="D74" s="129"/>
      <c r="E74" s="147"/>
      <c r="F74" s="134"/>
      <c r="G74" s="129"/>
      <c r="H74" s="129"/>
      <c r="I74" s="129"/>
      <c r="J74" s="129"/>
      <c r="K74" s="129"/>
      <c r="L74" s="129"/>
    </row>
    <row r="75" spans="1:12">
      <c r="A75" s="132"/>
      <c r="B75" s="129"/>
      <c r="C75" s="134"/>
      <c r="D75" s="129"/>
      <c r="E75" s="147"/>
      <c r="F75" s="134"/>
      <c r="G75" s="129"/>
      <c r="H75" s="129"/>
      <c r="I75" s="129"/>
      <c r="J75" s="129"/>
      <c r="K75" s="129"/>
      <c r="L75" s="129"/>
    </row>
    <row r="76" spans="1:12">
      <c r="A76" s="132"/>
      <c r="B76" s="129"/>
      <c r="C76" s="134"/>
      <c r="D76" s="129"/>
      <c r="E76" s="147"/>
      <c r="F76" s="134"/>
      <c r="G76" s="129"/>
      <c r="H76" s="129"/>
      <c r="I76" s="129"/>
      <c r="J76" s="129"/>
      <c r="K76" s="129"/>
      <c r="L76" s="129"/>
    </row>
    <row r="77" spans="1:12">
      <c r="A77" s="132"/>
      <c r="B77" s="129"/>
      <c r="C77" s="134"/>
      <c r="D77" s="129"/>
      <c r="E77" s="147"/>
      <c r="F77" s="134"/>
      <c r="G77" s="129"/>
      <c r="H77" s="129"/>
      <c r="I77" s="129"/>
      <c r="J77" s="129"/>
      <c r="K77" s="129"/>
      <c r="L77" s="129"/>
    </row>
    <row r="78" spans="1:12">
      <c r="A78" s="132"/>
      <c r="B78" s="129"/>
      <c r="C78" s="134"/>
      <c r="D78" s="129"/>
      <c r="E78" s="147"/>
      <c r="F78" s="134"/>
      <c r="G78" s="129"/>
      <c r="H78" s="129"/>
      <c r="I78" s="129"/>
      <c r="J78" s="129"/>
      <c r="K78" s="129"/>
      <c r="L78" s="129"/>
    </row>
    <row r="79" spans="1:12">
      <c r="A79" s="132"/>
      <c r="B79" s="129"/>
      <c r="C79" s="134"/>
      <c r="D79" s="129"/>
      <c r="E79" s="147"/>
      <c r="F79" s="134"/>
      <c r="G79" s="129"/>
      <c r="H79" s="129"/>
      <c r="I79" s="129"/>
      <c r="J79" s="129"/>
      <c r="K79" s="129"/>
      <c r="L79" s="129"/>
    </row>
    <row r="80" spans="1:12">
      <c r="A80" s="132"/>
      <c r="B80" s="129"/>
      <c r="C80" s="134"/>
      <c r="D80" s="129"/>
      <c r="E80" s="147"/>
      <c r="F80" s="134"/>
      <c r="G80" s="129"/>
      <c r="H80" s="129"/>
      <c r="I80" s="129"/>
      <c r="J80" s="129"/>
      <c r="K80" s="129"/>
      <c r="L80" s="129"/>
    </row>
    <row r="81" spans="1:12">
      <c r="A81" s="132"/>
      <c r="B81" s="129"/>
      <c r="C81" s="134"/>
      <c r="D81" s="129"/>
      <c r="E81" s="147"/>
      <c r="F81" s="134"/>
      <c r="G81" s="129"/>
      <c r="H81" s="129"/>
      <c r="I81" s="129"/>
      <c r="J81" s="129"/>
      <c r="K81" s="129"/>
      <c r="L81" s="129"/>
    </row>
    <row r="82" spans="1:12">
      <c r="E82" s="156"/>
    </row>
    <row r="83" spans="1:12">
      <c r="E83" s="156"/>
    </row>
    <row r="84" spans="1:12">
      <c r="E84" s="156"/>
    </row>
    <row r="85" spans="1:12">
      <c r="E85" s="156"/>
    </row>
    <row r="86" spans="1:12">
      <c r="E86" s="156"/>
    </row>
    <row r="87" spans="1:12">
      <c r="E87" s="156"/>
    </row>
  </sheetData>
  <mergeCells count="62">
    <mergeCell ref="G38:G41"/>
    <mergeCell ref="H38:H41"/>
    <mergeCell ref="I38:I41"/>
    <mergeCell ref="A38:A41"/>
    <mergeCell ref="B38:B41"/>
    <mergeCell ref="C38:C41"/>
    <mergeCell ref="D38:D41"/>
    <mergeCell ref="E38:E41"/>
    <mergeCell ref="A43:B43"/>
    <mergeCell ref="C43:I43"/>
    <mergeCell ref="C44:I44"/>
    <mergeCell ref="C45:I45"/>
    <mergeCell ref="G30:G31"/>
    <mergeCell ref="H30:H31"/>
    <mergeCell ref="I30:I31"/>
    <mergeCell ref="A32:A37"/>
    <mergeCell ref="B32:B37"/>
    <mergeCell ref="D32:D37"/>
    <mergeCell ref="F32:F37"/>
    <mergeCell ref="I32:I37"/>
    <mergeCell ref="A30:A31"/>
    <mergeCell ref="B30:B31"/>
    <mergeCell ref="C30:C31"/>
    <mergeCell ref="D30:D31"/>
    <mergeCell ref="E30:E31"/>
    <mergeCell ref="G27:G29"/>
    <mergeCell ref="H27:H29"/>
    <mergeCell ref="I27:I29"/>
    <mergeCell ref="A27:A29"/>
    <mergeCell ref="B27:B29"/>
    <mergeCell ref="C27:C29"/>
    <mergeCell ref="D27:D29"/>
    <mergeCell ref="E27:E29"/>
    <mergeCell ref="B18:B24"/>
    <mergeCell ref="A18:A24"/>
    <mergeCell ref="H18:H24"/>
    <mergeCell ref="I18:I24"/>
    <mergeCell ref="A25:A26"/>
    <mergeCell ref="B25:B26"/>
    <mergeCell ref="C25:C26"/>
    <mergeCell ref="D25:D26"/>
    <mergeCell ref="E25:E26"/>
    <mergeCell ref="H25:H26"/>
    <mergeCell ref="I25:I26"/>
    <mergeCell ref="G12:G17"/>
    <mergeCell ref="H12:H17"/>
    <mergeCell ref="I12:I17"/>
    <mergeCell ref="D18:D24"/>
    <mergeCell ref="C18:C24"/>
    <mergeCell ref="A12:A17"/>
    <mergeCell ref="B12:B17"/>
    <mergeCell ref="C12:C17"/>
    <mergeCell ref="D12:D17"/>
    <mergeCell ref="E12:E17"/>
    <mergeCell ref="C4:C5"/>
    <mergeCell ref="B4:B11"/>
    <mergeCell ref="A4:A11"/>
    <mergeCell ref="A1:B1"/>
    <mergeCell ref="C1:I1"/>
    <mergeCell ref="H5:H11"/>
    <mergeCell ref="I5:I11"/>
    <mergeCell ref="G8:G9"/>
  </mergeCells>
  <pageMargins left="0.2" right="0.2" top="0.5" bottom="0.5" header="0.3" footer="0.3"/>
  <pageSetup paperSize="9" orientation="landscape" r:id="rId1"/>
  <rowBreaks count="1" manualBreakCount="1">
    <brk id="31"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9</vt:i4>
      </vt:variant>
    </vt:vector>
  </HeadingPairs>
  <TitlesOfParts>
    <vt:vector size="16" baseType="lpstr">
      <vt:lpstr>Sh.B.</vt:lpstr>
      <vt:lpstr>Ward</vt:lpstr>
      <vt:lpstr>Index Specification</vt:lpstr>
      <vt:lpstr>Financial Statement</vt:lpstr>
      <vt:lpstr>Steel</vt:lpstr>
      <vt:lpstr>Cem</vt:lpstr>
      <vt:lpstr>Testing Schedule</vt:lpstr>
      <vt:lpstr>'Financial Statement'!Print_Area</vt:lpstr>
      <vt:lpstr>'Index Specification'!Print_Area</vt:lpstr>
      <vt:lpstr>Sh.B.!Print_Area</vt:lpstr>
      <vt:lpstr>Steel!Print_Area</vt:lpstr>
      <vt:lpstr>'Testing Schedule'!Print_Area</vt:lpstr>
      <vt:lpstr>Cem!Print_Titles</vt:lpstr>
      <vt:lpstr>'Index Specification'!Print_Titles</vt:lpstr>
      <vt:lpstr>Sh.B.!Print_Titles</vt:lpstr>
      <vt:lpstr>'Testing Schedule'!Print_Titles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2026-03-20T22:22:14Z</dcterms:modified>
</cp:coreProperties>
</file>